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USUARIO PERSONAL\Documents\C. SENA 2026\VILLA DE LEYVA\260201 - DESGLOSE PPTO\"/>
    </mc:Choice>
  </mc:AlternateContent>
  <xr:revisionPtr revIDLastSave="0" documentId="13_ncr:1_{CE33C95D-3B89-4EDE-B483-6B66900C0B03}" xr6:coauthVersionLast="47" xr6:coauthVersionMax="47" xr10:uidLastSave="{00000000-0000-0000-0000-000000000000}"/>
  <bookViews>
    <workbookView xWindow="-120" yWindow="-120" windowWidth="20730" windowHeight="11040" xr2:uid="{029C9961-728F-4531-8127-586B6BE50936}"/>
  </bookViews>
  <sheets>
    <sheet name="VILLA DE LEYVA" sheetId="28" r:id="rId1"/>
    <sheet name="2.5.1" sheetId="12" r:id="rId2"/>
    <sheet name="2.5.2" sheetId="7" r:id="rId3"/>
    <sheet name="2.5.3" sheetId="8" r:id="rId4"/>
    <sheet name="2.5.5" sheetId="3" r:id="rId5"/>
    <sheet name="2.5.6" sheetId="1" r:id="rId6"/>
    <sheet name="2.5.7" sheetId="4" r:id="rId7"/>
    <sheet name="2.5.10" sheetId="5" r:id="rId8"/>
    <sheet name="2.5.11" sheetId="6" r:id="rId9"/>
    <sheet name="2.5.12" sheetId="9" r:id="rId10"/>
    <sheet name="2.5.13" sheetId="10" r:id="rId11"/>
    <sheet name="2.5.14" sheetId="11" r:id="rId12"/>
    <sheet name="CONCRETO AULAS" sheetId="13" r:id="rId13"/>
    <sheet name="ACERO AULAS" sheetId="14" r:id="rId14"/>
    <sheet name="MAMPOSTERIA" sheetId="16" r:id="rId15"/>
    <sheet name="PAÑETE EXT" sheetId="17" r:id="rId16"/>
    <sheet name="PAÑETE INT" sheetId="27" r:id="rId17"/>
    <sheet name="CIELO RASO" sheetId="19" r:id="rId18"/>
    <sheet name="CERRADURAS" sheetId="25" r:id="rId19"/>
    <sheet name="INST.PISO" sheetId="20" r:id="rId20"/>
    <sheet name="GUARDA ESCOBA" sheetId="21" r:id="rId21"/>
    <sheet name="ENCHAPES BAÑO" sheetId="22" r:id="rId22"/>
    <sheet name="CARP. MAD." sheetId="24" r:id="rId23"/>
    <sheet name="APA. SAN" sheetId="23"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s>
  <definedNames>
    <definedName name="\0">#REF!</definedName>
    <definedName name="\00">#REF!</definedName>
    <definedName name="\a">#REF!</definedName>
    <definedName name="\AA">[3]LIQUIDACION!#REF!</definedName>
    <definedName name="\b">[4]STRSUMM0!#REF!</definedName>
    <definedName name="\bb">[4]STRSUMM0!#REF!</definedName>
    <definedName name="\E">#REF!</definedName>
    <definedName name="\EE">#REF!</definedName>
    <definedName name="\G">#REF!</definedName>
    <definedName name="\k">'[5]7422CW00'!#REF!</definedName>
    <definedName name="\l">[6]STRSUMM0!#REF!</definedName>
    <definedName name="\M">#REF!</definedName>
    <definedName name="\ñ">'[7]7422CW00'!#REF!</definedName>
    <definedName name="\P">#REF!</definedName>
    <definedName name="\R">#REF!</definedName>
    <definedName name="\s">#REF!</definedName>
    <definedName name="\V">#REF!</definedName>
    <definedName name="\X">[0]!ERR</definedName>
    <definedName name="\Z">[0]!ERR</definedName>
    <definedName name="_________AFC1">[8]INV!$A$25:$D$28</definedName>
    <definedName name="_________AFC3">[8]INV!$F$25:$I$28</definedName>
    <definedName name="_________AFC5">[8]INV!$K$25:$N$28</definedName>
    <definedName name="_________BGC1">[8]INV!$A$5:$D$8</definedName>
    <definedName name="_________BGC3">[8]INV!$F$5:$I$8</definedName>
    <definedName name="_________BGC5">[8]INV!$K$5:$N$8</definedName>
    <definedName name="_________CAC1">[8]INV!$A$19:$D$22</definedName>
    <definedName name="_________CAC3">[8]INV!$F$19:$I$22</definedName>
    <definedName name="_________CAC5">[8]INV!$K$19:$N$22</definedName>
    <definedName name="_________key2" hidden="1">[9]INST!#REF!</definedName>
    <definedName name="_________PJ50">#REF!</definedName>
    <definedName name="_________SBC1">[8]INV!$A$12:$D$15</definedName>
    <definedName name="_________SBC3">[8]INV!$F$12:$I$15</definedName>
    <definedName name="_________SBC5">[8]INV!$K$12:$N$15</definedName>
    <definedName name="________AFC1">[8]INV!$A$25:$D$28</definedName>
    <definedName name="________AFC3">[8]INV!$F$25:$I$28</definedName>
    <definedName name="________AFC5">[8]INV!$K$25:$N$28</definedName>
    <definedName name="________BGC1">[8]INV!$A$5:$D$8</definedName>
    <definedName name="________BGC3">[8]INV!$F$5:$I$8</definedName>
    <definedName name="________BGC5">[8]INV!$K$5:$N$8</definedName>
    <definedName name="________CAC1">[8]INV!$A$19:$D$22</definedName>
    <definedName name="________CAC3">[8]INV!$F$19:$I$22</definedName>
    <definedName name="________CAC5">[8]INV!$K$19:$N$22</definedName>
    <definedName name="________key2" hidden="1">[10]INST!#REF!</definedName>
    <definedName name="________key3" hidden="1">#REF!</definedName>
    <definedName name="________MA2">#REF!</definedName>
    <definedName name="________PJ50">#REF!</definedName>
    <definedName name="________SBC1">[8]INV!$A$12:$D$15</definedName>
    <definedName name="________SBC3">[8]INV!$F$12:$I$15</definedName>
    <definedName name="________SBC5">[8]INV!$K$12:$N$15</definedName>
    <definedName name="_______AFC1">[8]INV!$A$25:$D$28</definedName>
    <definedName name="_______AFC3">[8]INV!$F$25:$I$28</definedName>
    <definedName name="_______AFC5">[8]INV!$K$25:$N$28</definedName>
    <definedName name="_______BGC1">[8]INV!$A$5:$D$8</definedName>
    <definedName name="_______BGC3">[8]INV!$F$5:$I$8</definedName>
    <definedName name="_______BGC5">[8]INV!$K$5:$N$8</definedName>
    <definedName name="_______CAC1">[8]INV!$A$19:$D$22</definedName>
    <definedName name="_______CAC3">[8]INV!$F$19:$I$22</definedName>
    <definedName name="_______CAC5">[8]INV!$K$19:$N$22</definedName>
    <definedName name="_______MA2">#REF!</definedName>
    <definedName name="_______PJ50">#REF!</definedName>
    <definedName name="_______SBC1">[8]INV!$A$12:$D$15</definedName>
    <definedName name="_______SBC3">[8]INV!$F$12:$I$15</definedName>
    <definedName name="_______SBC5">[8]INV!$K$12:$N$15</definedName>
    <definedName name="______AFC1">[8]INV!$A$25:$D$28</definedName>
    <definedName name="______AFC3">[8]INV!$F$25:$I$28</definedName>
    <definedName name="______AFC5">[8]INV!$K$25:$N$28</definedName>
    <definedName name="______BGC1">[8]INV!$A$5:$D$8</definedName>
    <definedName name="______BGC3">[8]INV!$F$5:$I$8</definedName>
    <definedName name="______BGC5">[8]INV!$K$5:$N$8</definedName>
    <definedName name="______CAC1">[8]INV!$A$19:$D$22</definedName>
    <definedName name="______CAC3">[8]INV!$F$19:$I$22</definedName>
    <definedName name="______CAC5">[8]INV!$K$19:$N$22</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[8]INV!$A$12:$D$15</definedName>
    <definedName name="______SBC3">[8]INV!$F$12:$I$15</definedName>
    <definedName name="______SBC5">[8]INV!$K$12:$N$15</definedName>
    <definedName name="_____AFC1">[8]INV!$A$25:$D$28</definedName>
    <definedName name="_____AFC3">[8]INV!$F$25:$I$28</definedName>
    <definedName name="_____AFC5">[8]INV!$K$25:$N$28</definedName>
    <definedName name="_____ane7" localSheetId="0">[11]!_xlbgnm.ane7</definedName>
    <definedName name="_____ane7">[11]!_xlbgnm.ane7</definedName>
    <definedName name="_____ane8" localSheetId="0">[11]!_xlbgnm.ane8</definedName>
    <definedName name="_____ane8">[11]!_xlbgnm.ane8</definedName>
    <definedName name="_____Atp2">[12]EMPRESA!$F$22</definedName>
    <definedName name="_____BGC1">[8]INV!$A$5:$D$8</definedName>
    <definedName name="_____BGC3">[8]INV!$F$5:$I$8</definedName>
    <definedName name="_____BGC5">[8]INV!$K$5:$N$8</definedName>
    <definedName name="_____CAC1">[8]INV!$A$19:$D$22</definedName>
    <definedName name="_____CAC3">[8]INV!$F$19:$I$22</definedName>
    <definedName name="_____CAC5">[8]INV!$K$19:$N$22</definedName>
    <definedName name="_____DCI1">[13]Tablas!#REF!</definedName>
    <definedName name="_____DDS1">[13]Tablas!#REF!</definedName>
    <definedName name="_____DGO1">[13]Tablas!#REF!</definedName>
    <definedName name="_____DGP1">[13]Tablas!#REF!</definedName>
    <definedName name="_____DIJ1">[13]Tablas!#REF!</definedName>
    <definedName name="_____DPI1">[13]Tablas!#REF!</definedName>
    <definedName name="_____DPY1">[13]Tablas!#REF!</definedName>
    <definedName name="_____DRI1">[13]Tablas!#REF!</definedName>
    <definedName name="_____DRL1">[13]Tablas!#REF!</definedName>
    <definedName name="_____DSP1">[13]Tablas!#REF!</definedName>
    <definedName name="_____ECP1">[13]Tablas!#REF!</definedName>
    <definedName name="_____ICP1">[13]Tablas!#REF!</definedName>
    <definedName name="_____MA2">#REF!</definedName>
    <definedName name="_____OCD1">[13]Tablas!#REF!</definedName>
    <definedName name="_____OCI1">[13]Tablas!#REF!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[8]INV!$A$12:$D$15</definedName>
    <definedName name="_____SBC3">[8]INV!$F$12:$I$15</definedName>
    <definedName name="_____SBC5">[8]INV!$K$12:$N$15</definedName>
    <definedName name="_____VEX1">[13]Tablas!#REF!</definedName>
    <definedName name="_____VFA1">[13]Tablas!#REF!</definedName>
    <definedName name="_____VIT1">[13]Tablas!#REF!</definedName>
    <definedName name="_____VPR1">[13]Tablas!#REF!</definedName>
    <definedName name="_____VPR2">[14]Tablas!#REF!</definedName>
    <definedName name="_____VRP1">[13]Tablas!#REF!</definedName>
    <definedName name="_____VSM1">[13]Tablas!#REF!</definedName>
    <definedName name="____AFC1">[8]INV!$A$25:$D$28</definedName>
    <definedName name="____AFC3">[8]INV!$F$25:$I$28</definedName>
    <definedName name="____AFC5">[8]INV!$K$25:$N$28</definedName>
    <definedName name="____ane7" localSheetId="0">[15]!_xlbgnm.ane7</definedName>
    <definedName name="____ane7">[15]!_xlbgnm.ane7</definedName>
    <definedName name="____ane8" localSheetId="0">[15]!_xlbgnm.ane8</definedName>
    <definedName name="____ane8">[15]!_xlbgnm.ane8</definedName>
    <definedName name="____Atp2">[16]EMPRESA!$F$22</definedName>
    <definedName name="____BGC1">[8]INV!$A$5:$D$8</definedName>
    <definedName name="____BGC3">[8]INV!$F$5:$I$8</definedName>
    <definedName name="____BGC5">[8]INV!$K$5:$N$8</definedName>
    <definedName name="____CAC1">[8]INV!$A$19:$D$22</definedName>
    <definedName name="____CAC3">[8]INV!$F$19:$I$22</definedName>
    <definedName name="____CAC5">[8]INV!$K$19:$N$22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[13]Tablas!#REF!</definedName>
    <definedName name="____DDS1">[13]Tablas!#REF!</definedName>
    <definedName name="____DGO1">[13]Tablas!#REF!</definedName>
    <definedName name="____DGP1">[13]Tablas!#REF!</definedName>
    <definedName name="____DIJ1">[13]Tablas!#REF!</definedName>
    <definedName name="____DPI1">[13]Tablas!#REF!</definedName>
    <definedName name="____DPY1">[13]Tablas!#REF!</definedName>
    <definedName name="____DRI1">[13]Tablas!#REF!</definedName>
    <definedName name="____DRL1">[13]Tablas!#REF!</definedName>
    <definedName name="____DSP1">[13]Tablas!#REF!</definedName>
    <definedName name="____ECP1">[13]Tablas!#REF!</definedName>
    <definedName name="____ICP1">[13]Tablas!#REF!</definedName>
    <definedName name="____LEY80">#REF!</definedName>
    <definedName name="____MA2">#REF!</definedName>
    <definedName name="____OCD1">[13]Tablas!#REF!</definedName>
    <definedName name="____OCI1">[13]Tablas!#REF!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[8]INV!$A$12:$D$15</definedName>
    <definedName name="____SBC3">[8]INV!$F$12:$I$15</definedName>
    <definedName name="____SBC5">[8]INV!$K$12:$N$15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[13]Tablas!#REF!</definedName>
    <definedName name="____VFA1">[13]Tablas!#REF!</definedName>
    <definedName name="____VIT1">[13]Tablas!#REF!</definedName>
    <definedName name="____VPR1">[13]Tablas!#REF!</definedName>
    <definedName name="____VPR2">#REF!</definedName>
    <definedName name="____VRP1">[13]Tablas!#REF!</definedName>
    <definedName name="____VSM1">[13]Tablas!#REF!</definedName>
    <definedName name="___AFC1">[8]INV!$A$25:$D$28</definedName>
    <definedName name="___AFC3">[8]INV!$F$25:$I$28</definedName>
    <definedName name="___AFC5">[8]INV!$K$25:$N$28</definedName>
    <definedName name="___ane7" localSheetId="0">[17]!_xlbgnm.ane7</definedName>
    <definedName name="___ane7">[17]!_xlbgnm.ane7</definedName>
    <definedName name="___ane8" localSheetId="0">[17]!_xlbgnm.ane8</definedName>
    <definedName name="___ane8">[17]!_xlbgnm.ane8</definedName>
    <definedName name="___Atp2">[18]EMPRESA!$F$22</definedName>
    <definedName name="___BGC1">[8]INV!$A$5:$D$8</definedName>
    <definedName name="___BGC3">[8]INV!$F$5:$I$8</definedName>
    <definedName name="___BGC5">[8]INV!$K$5:$N$8</definedName>
    <definedName name="___CAC1">[8]INV!$A$19:$D$22</definedName>
    <definedName name="___CAC3">[8]INV!$F$19:$I$22</definedName>
    <definedName name="___CAC5">[8]INV!$K$19:$N$22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[13]Tablas!#REF!</definedName>
    <definedName name="___DDS1">[13]Tablas!#REF!</definedName>
    <definedName name="___DGO1">[13]Tablas!#REF!</definedName>
    <definedName name="___DGP1">[13]Tablas!#REF!</definedName>
    <definedName name="___DIJ1">[13]Tablas!#REF!</definedName>
    <definedName name="___DPI1">[13]Tablas!#REF!</definedName>
    <definedName name="___DPY1">[13]Tablas!#REF!</definedName>
    <definedName name="___DRI1">[13]Tablas!#REF!</definedName>
    <definedName name="___DRL1">[13]Tablas!#REF!</definedName>
    <definedName name="___DSP1">[13]Tablas!#REF!</definedName>
    <definedName name="___ECP1">[13]Tablas!#REF!</definedName>
    <definedName name="___ICP1">[13]Tablas!#REF!</definedName>
    <definedName name="___key2" hidden="1">[10]INST!#REF!</definedName>
    <definedName name="___key3" hidden="1">#REF!</definedName>
    <definedName name="___key31" hidden="1">#REF!</definedName>
    <definedName name="___LEY80">#REF!</definedName>
    <definedName name="___MA2">#REF!</definedName>
    <definedName name="___OCD1">[13]Tablas!#REF!</definedName>
    <definedName name="___OCI1">[13]Tablas!#REF!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[8]INV!$A$12:$D$15</definedName>
    <definedName name="___SBC3">[8]INV!$F$12:$I$15</definedName>
    <definedName name="___SBC5">[8]INV!$K$12:$N$15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[13]Tablas!#REF!</definedName>
    <definedName name="___VFA1">[13]Tablas!#REF!</definedName>
    <definedName name="___VIT1">[13]Tablas!#REF!</definedName>
    <definedName name="___VPR1">[13]Tablas!#REF!</definedName>
    <definedName name="___VPR2">#REF!</definedName>
    <definedName name="___VRP1">[13]Tablas!#REF!</definedName>
    <definedName name="___VSM1">[13]Tablas!#REF!</definedName>
    <definedName name="__123Graph_A" hidden="1">#REF!</definedName>
    <definedName name="__123Graph_B" hidden="1">#REF!</definedName>
    <definedName name="__AFC1">[8]INV!$A$25:$D$28</definedName>
    <definedName name="__AFC3">[8]INV!$F$25:$I$28</definedName>
    <definedName name="__AFC5">[8]INV!$K$25:$N$28</definedName>
    <definedName name="__ane7" localSheetId="0">[15]!_xlbgnm.ane7</definedName>
    <definedName name="__ane7">[15]!_xlbgnm.ane7</definedName>
    <definedName name="__ane8" localSheetId="0">[15]!_xlbgnm.ane8</definedName>
    <definedName name="__ane8">[15]!_xlbgnm.ane8</definedName>
    <definedName name="__Atp2">[19]EMPRESA!$F$22</definedName>
    <definedName name="__BGC1">[8]INV!$A$5:$D$8</definedName>
    <definedName name="__BGC3">[8]INV!$F$5:$I$8</definedName>
    <definedName name="__BGC5">[8]INV!$K$5:$N$8</definedName>
    <definedName name="__CAC1">[8]INV!$A$19:$D$22</definedName>
    <definedName name="__CAC3">[8]INV!$F$19:$I$22</definedName>
    <definedName name="__CAC5">[8]INV!$K$19:$N$22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[13]Tablas!#REF!</definedName>
    <definedName name="__DDS1">[13]Tablas!#REF!</definedName>
    <definedName name="__DGO1">[13]Tablas!#REF!</definedName>
    <definedName name="__DGP1">[13]Tablas!#REF!</definedName>
    <definedName name="__DIJ1">[13]Tablas!#REF!</definedName>
    <definedName name="__DPI1">[13]Tablas!#REF!</definedName>
    <definedName name="__DPY1">[13]Tablas!#REF!</definedName>
    <definedName name="__DRI1">[13]Tablas!#REF!</definedName>
    <definedName name="__DRL1">[13]Tablas!#REF!</definedName>
    <definedName name="__DSP1">[13]Tablas!#REF!</definedName>
    <definedName name="__ECP1">[13]Tablas!#REF!</definedName>
    <definedName name="__F">[0]!ERR</definedName>
    <definedName name="__FS01">[0]!ERR</definedName>
    <definedName name="__ICP1">[13]Tablas!#REF!</definedName>
    <definedName name="__key2" hidden="1">[20]INST!#REF!</definedName>
    <definedName name="__key21" hidden="1">[10]INST!#REF!</definedName>
    <definedName name="__key3" hidden="1">#REF!</definedName>
    <definedName name="__key31" hidden="1">#REF!</definedName>
    <definedName name="__LEY80">#REF!</definedName>
    <definedName name="__MA2">#REF!</definedName>
    <definedName name="__mun2">[21]PESOS!#REF!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[13]Tablas!#REF!</definedName>
    <definedName name="__OCI1">[13]Tablas!#REF!</definedName>
    <definedName name="__Pa1">'[22]Paral. 1'!$E$1:$E$65536</definedName>
    <definedName name="__Pa2">'[22]Paral. 2'!$E$1:$E$65536</definedName>
    <definedName name="__Pa3">'[22]Paral. 3'!$E$1:$E$65536</definedName>
    <definedName name="__Pa4">[22]Paral.4!$E$1:$E$65536</definedName>
    <definedName name="__PJ50">#REF!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#REF!</definedName>
    <definedName name="__SBC1">[8]INV!$A$12:$D$15</definedName>
    <definedName name="__SBC3">[8]INV!$F$12:$I$15</definedName>
    <definedName name="__SBC5">[8]INV!$K$12:$N$15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[13]Tablas!#REF!</definedName>
    <definedName name="__VFA1">[13]Tablas!#REF!</definedName>
    <definedName name="__VIT1">[13]Tablas!#REF!</definedName>
    <definedName name="__VPR1">[13]Tablas!#REF!</definedName>
    <definedName name="__VPR2">[14]Tablas!#REF!</definedName>
    <definedName name="__VRP1">[13]Tablas!#REF!</definedName>
    <definedName name="__VSM1">[13]Tablas!#REF!</definedName>
    <definedName name="_1">#REF!</definedName>
    <definedName name="_1_25">[14]Tablas!#REF!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[8]INV!$A$25:$D$28</definedName>
    <definedName name="_AFC3">[8]INV!$F$25:$I$28</definedName>
    <definedName name="_AFC5">[8]INV!$K$25:$N$28</definedName>
    <definedName name="_ALM1">#REF!</definedName>
    <definedName name="_AND1">#REF!</definedName>
    <definedName name="_ane7" localSheetId="0">[15]!_xlbgnm.ane7</definedName>
    <definedName name="_ane7">[15]!_xlbgnm.ane7</definedName>
    <definedName name="_ane8" localSheetId="0">[15]!_xlbgnm.ane8</definedName>
    <definedName name="_ane8">[15]!_xlbgnm.ane8</definedName>
    <definedName name="_APU221">#REF!</definedName>
    <definedName name="_APU465" localSheetId="0">[23]!absc</definedName>
    <definedName name="_APU465">[23]!absc</definedName>
    <definedName name="_Atp2">[19]EMPRESA!$F$22</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[8]INV!$A$5:$D$8</definedName>
    <definedName name="_BGC3">[8]INV!$F$5:$I$8</definedName>
    <definedName name="_BGC5">[8]INV!$K$5:$N$8</definedName>
    <definedName name="_CAC1">[8]INV!$A$19:$D$22</definedName>
    <definedName name="_CAC3">[8]INV!$F$19:$I$22</definedName>
    <definedName name="_CAC5">[8]INV!$K$19:$N$22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[13]Tablas!#REF!</definedName>
    <definedName name="_DDS1">[13]Tablas!#REF!</definedName>
    <definedName name="_DGO1">[13]Tablas!#REF!</definedName>
    <definedName name="_DGP1">[13]Tablas!#REF!</definedName>
    <definedName name="_DIJ1">[13]Tablas!#REF!</definedName>
    <definedName name="_DPI1">[13]Tablas!#REF!</definedName>
    <definedName name="_DPY1">[13]Tablas!#REF!</definedName>
    <definedName name="_DRI1">[13]Tablas!#REF!</definedName>
    <definedName name="_DRL1">[13]Tablas!#REF!</definedName>
    <definedName name="_DSP1">[13]Tablas!#REF!</definedName>
    <definedName name="_ECP1">[13]Tablas!#REF!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[0]!ERR</definedName>
    <definedName name="_F10">#REF!</definedName>
    <definedName name="_FC">#REF!</definedName>
    <definedName name="_Fill" hidden="1">#REF!</definedName>
    <definedName name="_xlnm._FilterDatabase" localSheetId="0" hidden="1">'VILLA DE LEYVA'!$J$7:$J$592</definedName>
    <definedName name="_FS01">[0]!ERR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Hlk208391965" localSheetId="0">'VILLA DE LEYVA'!$G$2</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CP1">[13]Tablas!#REF!</definedName>
    <definedName name="_IMP1">#REF!</definedName>
    <definedName name="_IPC2002">#REF!</definedName>
    <definedName name="_IVA1">#REF!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11" hidden="1">[24]INST!#REF!</definedName>
    <definedName name="_Key2" hidden="1">#REF!</definedName>
    <definedName name="_Key21" hidden="1">#REF!</definedName>
    <definedName name="_key3" hidden="1">#REF!</definedName>
    <definedName name="_key31" hidden="1">#REF!</definedName>
    <definedName name="_kjk6" hidden="1">{"TAB1",#N/A,TRUE,"GENERAL";"TAB2",#N/A,TRUE,"GENERAL";"TAB3",#N/A,TRUE,"GENERAL";"TAB4",#N/A,TRUE,"GENERAL";"TAB5",#N/A,TRUE,"GENERAL"}</definedName>
    <definedName name="_lar03">#REF!</definedName>
    <definedName name="_LEY80">#REF!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#REF!</definedName>
    <definedName name="_MOD1">#REF!</definedName>
    <definedName name="_mun2">[21]PESOS!#REF!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CD1">[13]Tablas!#REF!</definedName>
    <definedName name="_OCI1">[13]Tablas!#REF!</definedName>
    <definedName name="_Order1" hidden="1">0</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'[22]Paral. 1'!$E$1:$E$65536</definedName>
    <definedName name="_Pa2">'[22]Paral. 2'!$E$1:$E$65536</definedName>
    <definedName name="_Pa3">'[22]Paral. 3'!$E$1:$E$65536</definedName>
    <definedName name="_Pa4">[22]Paral.4!$E$1:$E$65536</definedName>
    <definedName name="_Parse_Out" hidden="1">'[5]7422CW00'!#REF!</definedName>
    <definedName name="_PJ50">#REF!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EC1">"Rectángulo 31"</definedName>
    <definedName name="_ref4">#REF!</definedName>
    <definedName name="_RET1">'[5]7422CW00'!#REF!</definedName>
    <definedName name="_RET2">'[5]7422CW00'!#REF!</definedName>
    <definedName name="_RET3">'[5]7422CW00'!#REF!</definedName>
    <definedName name="_RET4">'[5]7422CW00'!#REF!</definedName>
    <definedName name="_RET5">'[5]7422CW00'!#REF!</definedName>
    <definedName name="_RET6">'[5]7422CW00'!#REF!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[8]INV!$A$12:$D$15</definedName>
    <definedName name="_SBC3">[8]INV!$F$12:$I$15</definedName>
    <definedName name="_SBC5">[8]INV!$K$12:$N$15</definedName>
    <definedName name="_Sort" hidden="1">#REF!</definedName>
    <definedName name="_srn001">#REF!</definedName>
    <definedName name="_SUM1">#REF!</definedName>
    <definedName name="_SUM2">#REF!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hidden="1">[10]INST!#REF!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EX1">[13]Tablas!#REF!</definedName>
    <definedName name="_VFA1">[13]Tablas!#REF!</definedName>
    <definedName name="_vfv4" hidden="1">{"via1",#N/A,TRUE,"general";"via2",#N/A,TRUE,"general";"via3",#N/A,TRUE,"general"}</definedName>
    <definedName name="_VIT1">[13]Tablas!#REF!</definedName>
    <definedName name="_VPR1">[13]Tablas!#REF!</definedName>
    <definedName name="_VPR2">[14]Tablas!#REF!</definedName>
    <definedName name="_VRP1">[13]Tablas!#REF!</definedName>
    <definedName name="_VSM1">[13]Tablas!#REF!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'[25]DUB-823'!#REF!</definedName>
    <definedName name="A_1">#REF!</definedName>
    <definedName name="A_impresión_IM">#REF!</definedName>
    <definedName name="A18A200">[26]ESPEC!#REF!</definedName>
    <definedName name="a2a" hidden="1">{"TAB1",#N/A,TRUE,"GENERAL";"TAB2",#N/A,TRUE,"GENERAL";"TAB3",#N/A,TRUE,"GENERAL";"TAB4",#N/A,TRUE,"GENERAL";"TAB5",#N/A,TRUE,"GENERAL"}</definedName>
    <definedName name="aa">[0]!ERR</definedName>
    <definedName name="AAA">[0]!ERR</definedName>
    <definedName name="aaaaaa">[27]otros!$C$5</definedName>
    <definedName name="aaaaas" hidden="1">{"TAB1",#N/A,TRUE,"GENERAL";"TAB2",#N/A,TRUE,"GENERAL";"TAB3",#N/A,TRUE,"GENERAL";"TAB4",#N/A,TRUE,"GENERAL";"TAB5",#N/A,TRUE,"GENERAL"}</definedName>
    <definedName name="AAC">[8]AASHTO!$A$14:$F$17</definedName>
    <definedName name="aas" hidden="1">{"TAB1",#N/A,TRUE,"GENERAL";"TAB2",#N/A,TRUE,"GENERAL";"TAB3",#N/A,TRUE,"GENERAL";"TAB4",#N/A,TRUE,"GENERAL";"TAB5",#N/A,TRUE,"GENERAL"}</definedName>
    <definedName name="AB">#REF!</definedName>
    <definedName name="aba_1">#REF!</definedName>
    <definedName name="aba_2">#REF!</definedName>
    <definedName name="abc">#REF!</definedName>
    <definedName name="ABCD" hidden="1">#REF!</definedName>
    <definedName name="ABCDE" hidden="1">#REF!</definedName>
    <definedName name="ABG">[8]AASHTO!$A$2:$F$5</definedName>
    <definedName name="absc1" localSheetId="0">[28]!absc</definedName>
    <definedName name="absc1">[28]!absc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'[29]Reservas de Petróleo'!$A$2,'[29]Reservas de Petróleo'!$A$1,'[29]Reservas de Petróleo'!$D$4,'[29]Reservas de Petróleo'!$E$1:$E$65536</definedName>
    <definedName name="ad">#REF!</definedName>
    <definedName name="adasd">#REF!</definedName>
    <definedName name="ADFGSDB" hidden="1">{"via1",#N/A,TRUE,"general";"via2",#N/A,TRUE,"general";"via3",#N/A,TRUE,"general"}</definedName>
    <definedName name="ADM">[27]otros!$C$2</definedName>
    <definedName name="administrador">[30]Informacion!$B$15</definedName>
    <definedName name="ADMON">#REF!</definedName>
    <definedName name="ADMON1">#REF!</definedName>
    <definedName name="adoc1" localSheetId="0">[28]!absc</definedName>
    <definedName name="adoc1">[28]!absc</definedName>
    <definedName name="ADOC125" localSheetId="0">[31]!absc</definedName>
    <definedName name="ADOC125">[31]!absc</definedName>
    <definedName name="adoq" localSheetId="0">[32]!absc</definedName>
    <definedName name="adoq">[32]!absc</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ida">#REF!</definedName>
    <definedName name="aida1">#REF!</definedName>
    <definedName name="AIU">#REF!</definedName>
    <definedName name="AIU_01">#REF!</definedName>
    <definedName name="AIU_1">#REF!</definedName>
    <definedName name="AIU_2">#REF!</definedName>
    <definedName name="AjustDelAIU">#REF!</definedName>
    <definedName name="alam">#REF!</definedName>
    <definedName name="alc" localSheetId="0">[33]!absc</definedName>
    <definedName name="alc">[33]!absc</definedName>
    <definedName name="AlcanceProyecto">#REF!</definedName>
    <definedName name="ALM">#REF!</definedName>
    <definedName name="ALTO">[34]Tabla!$A$1:$A$5</definedName>
    <definedName name="Amount">#REF!</definedName>
    <definedName name="ANCLAJE">'[35]MC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[36]COMPARATIVO!#REF!</definedName>
    <definedName name="anexo8">#REF!</definedName>
    <definedName name="anexo9">#REF!</definedName>
    <definedName name="anexů7">#REF!</definedName>
    <definedName name="Antic">[37]BASES!$B$33</definedName>
    <definedName name="ANTICIPO">[38]BASES!$B$33</definedName>
    <definedName name="AÑO">[27]PRESUPUESTO!$D$13</definedName>
    <definedName name="AÑOWUIE">'[39]Res-Accide-10'!$R$2:$R$7</definedName>
    <definedName name="apaiy">#REF!</definedName>
    <definedName name="APELLIDOS">#REF!</definedName>
    <definedName name="API">#REF!</definedName>
    <definedName name="APU" localSheetId="0">[40]!absc</definedName>
    <definedName name="APU">[40]!absc</definedName>
    <definedName name="APU_directos">#REF!</definedName>
    <definedName name="APU221.1">#REF!</definedName>
    <definedName name="APU221.2">#REF!</definedName>
    <definedName name="aq">[0]!ERR</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0">'VILLA DE LEYVA'!$B$1:$M$602</definedName>
    <definedName name="_xlnm.Print_Area">#REF!</definedName>
    <definedName name="AreaLimpiar">'[41]Info-Portaf'!$N$4,'[41]Info-Portaf'!$C$10:$AE$24,'[41]Info-Portaf'!$C$26:$AE$28,'[41]Info-Portaf'!$C$31:$AE$40,'[41]Info-Portaf'!$C$41:$H$41,'[41]Info-Portaf'!$C$42:$AE$51,'[41]Info-Portaf'!$C$53:$AE$54,'[41]Info-Portaf'!$C$57:$AE$57,'[41]Info-Portaf'!$C$59:$AE$59,'[41]Info-Portaf'!$B$10:$B$61</definedName>
    <definedName name="Areatotal">#REF!</definedName>
    <definedName name="Aref">#REF!</definedName>
    <definedName name="armuve">[0]!ERR</definedName>
    <definedName name="ARP">#REF!</definedName>
    <definedName name="ARS">#REF!</definedName>
    <definedName name="as">[0]!ERR</definedName>
    <definedName name="ASB">[8]AASHTO!$A$8:$F$11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p">[12]EMPRESA!$F$20</definedName>
    <definedName name="_xlnm.Auto_Open" localSheetId="0">MODULO10.auto_abrir</definedName>
    <definedName name="_xlnm.Auto_Open">MODULO10.auto_abrir</definedName>
    <definedName name="auto1">#REF!</definedName>
    <definedName name="auto123">#REF!</definedName>
    <definedName name="auto2">#REF!</definedName>
    <definedName name="AUTOMOTOR">#REF!</definedName>
    <definedName name="AUTOMOTOR1">#REF!</definedName>
    <definedName name="AuxAlim">'[12]DATOS CONTRATO'!$E$18</definedName>
    <definedName name="auxalimentacion">[42]CONTRATO!$E$18</definedName>
    <definedName name="AuxCom">'[12]DATOS CONTRATO'!$I$16</definedName>
    <definedName name="auxcomisariato">[42]CONTRATO!$I$16</definedName>
    <definedName name="AuxDot">'[12]DATOS CONTRATO'!$I$17</definedName>
    <definedName name="auxdotacion">[42]CONTRATO!$I$17</definedName>
    <definedName name="AuxHab">'[12]DATOS CONTRATO'!$E$17</definedName>
    <definedName name="auxhabi">[43]CONTRATO!$E$17</definedName>
    <definedName name="auxhabitacion">[42]CONTRATO!$E$17</definedName>
    <definedName name="auxtransporte">[42]CONTRATO!$E$16</definedName>
    <definedName name="Avance_por_item">#REF!,#REF!,#REF!,#REF!,#REF!,#REF!,#REF!,#REF!,#REF!,#REF!,#REF!,#REF!,#REF!,#REF!,#REF!,#REF!,#REF!,#REF!</definedName>
    <definedName name="Avances_Totales">#REF!,#REF!,#REF!,#REF!,#REF!,#REF!,#REF!,#REF!,#REF!,#REF!,#REF!,#REF!,#REF!,#REF!,#REF!,#REF!,#REF!,#REF!</definedName>
    <definedName name="AW">#REF!</definedName>
    <definedName name="azaz" hidden="1">{"TAB1",#N/A,TRUE,"GENERAL";"TAB2",#N/A,TRUE,"GENERAL";"TAB3",#N/A,TRUE,"GENERAL";"TAB4",#N/A,TRUE,"GENERAL";"TAB5",#N/A,TRUE,"GENERAL"}</definedName>
    <definedName name="B" hidden="1">{"via1",#N/A,TRUE,"general";"via2",#N/A,TRUE,"general";"via3",#N/A,TRUE,"general"}</definedName>
    <definedName name="Bajo_L">[34]Tabla!$A$1:$A$5</definedName>
    <definedName name="Base">#REF!</definedName>
    <definedName name="Base_datos_IM">#REF!</definedName>
    <definedName name="base1">#REF!</definedName>
    <definedName name="base2">#REF!</definedName>
    <definedName name="basedatos">[44]Hoja1!$A$4:$BZ$55</definedName>
    <definedName name="_xlnm.Database">#REF!</definedName>
    <definedName name="BaseDeDatos1">#REF!</definedName>
    <definedName name="basep">[45]PRESUPUESTAL!$A$4:$P$190</definedName>
    <definedName name="Basica_Centro_costo_2001">#REF!</definedName>
    <definedName name="Basica_Facturacion_2001">#REF!</definedName>
    <definedName name="Basica_Reserva_2001">#REF!</definedName>
    <definedName name="Básico">#REF!</definedName>
    <definedName name="BB">[0]!ERR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hidden="1">{"TAB1",#N/A,TRUE,"GENERAL";"TAB2",#N/A,TRUE,"GENERAL";"TAB3",#N/A,TRUE,"GENERAL";"TAB4",#N/A,TRUE,"GENERAL";"TAB5",#N/A,TRUE,"GENERAL"}</definedName>
    <definedName name="BD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T">#REF!</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'[46]Ejecutado%'!#REF!</definedName>
    <definedName name="blEjecutadoPorcen">'[46]Ejecutado$'!$D$1:$CE$45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'[46]Programado$'!$I$1:$CK$45</definedName>
    <definedName name="blReferenciaInforme">#REF!</definedName>
    <definedName name="bn">#REF!</definedName>
    <definedName name="Bombas">#REF!</definedName>
    <definedName name="BONO">#REF!</definedName>
    <definedName name="BORDER1">[47]steel!#REF!</definedName>
    <definedName name="BORDET">#REF!</definedName>
    <definedName name="BORSHE">'[5]7422CW00'!#REF!</definedName>
    <definedName name="BORSUM">'[5]7422CW00'!#REF!</definedName>
    <definedName name="boxes">#REF!</definedName>
    <definedName name="BQ">#REF!</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hidden="1">{"via1",#N/A,TRUE,"general";"via2",#N/A,TRUE,"general";"via3",#N/A,TRUE,"general"}</definedName>
    <definedName name="bspoi" hidden="1">{"TAB1",#N/A,TRUE,"GENERAL";"TAB2",#N/A,TRUE,"GENERAL";"TAB3",#N/A,TRUE,"GENERAL";"TAB4",#N/A,TRUE,"GENERAL";"TAB5",#N/A,TRUE,"GENERAL"}</definedName>
    <definedName name="BSW">[48]medelo!$D$37</definedName>
    <definedName name="bt" hidden="1">{"via1",#N/A,TRUE,"general";"via2",#N/A,TRUE,"general";"via3",#N/A,TRUE,"general"}</definedName>
    <definedName name="BTYJHTR" hidden="1">{"TAB1",#N/A,TRUE,"GENERAL";"TAB2",#N/A,TRUE,"GENERAL";"TAB3",#N/A,TRUE,"GENERAL";"TAB4",#N/A,TRUE,"GENERAL";"TAB5",#N/A,TRUE,"GENERAL"}</definedName>
    <definedName name="BuiltIn_Print_Area">'[49]Form5 _Pág_ 1'!#REF!</definedName>
    <definedName name="BuiltIn_Print_Area___0">'[49]Form5 _Pág_ 2'!#REF!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C.">#REF!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#REF!</definedName>
    <definedName name="cantidad">'[50]TRAMO 03'!$F:$F,'[50]TRAMO 03'!$I:$I,'[50]TRAMO 03'!$K:$K,'[50]TRAMO 03'!#REF!,'[50]TRAMO 03'!#REF!,'[50]TRAMO 03'!#REF!,'[50]TRAMO 03'!#REF!,'[50]TRAMO 03'!#REF!,'[50]TRAMO 03'!#REF!,'[50]TRAMO 03'!#REF!,'[50]TRAMO 03'!#REF!,'[50]TRAMO 03'!#REF!,'[50]TRAMO 03'!#REF!,'[50]TRAMO 03'!#REF!,'[50]TRAMO 03'!#REF!,'[50]TRAMO 03'!#REF!</definedName>
    <definedName name="CAP">#REF!</definedName>
    <definedName name="CAPAC._HSE">#REF!</definedName>
    <definedName name="CARGA">#REF!</definedName>
    <definedName name="CARGOS">#REF!</definedName>
    <definedName name="carlos" localSheetId="0">MODULO10.auto_abrir</definedName>
    <definedName name="carlos">MODULO10.auto_abrir</definedName>
    <definedName name="CBLES">#REF!</definedName>
    <definedName name="CBLES1">#REF!</definedName>
    <definedName name="CBRDISEÑO">[51]SECTORIZACIÓN!$A$12:$G$20</definedName>
    <definedName name="CBWorkbookPriority" hidden="1">-1602700874</definedName>
    <definedName name="CC">[52]Personalizar!$G$22:$G$25</definedName>
    <definedName name="ccccc" hidden="1">{"TAB1",#N/A,TRUE,"GENERAL";"TAB2",#N/A,TRUE,"GENERAL";"TAB3",#N/A,TRUE,"GENERAL";"TAB4",#N/A,TRUE,"GENERAL";"TAB5",#N/A,TRUE,"GENERAL"}</definedName>
    <definedName name="CCCCCC">'[53]A. P. U.'!#REF!</definedName>
    <definedName name="CCT">#REF!</definedName>
    <definedName name="ccto210">#REF!</definedName>
    <definedName name="cd">[54]Hoja1!$C$81</definedName>
    <definedName name="cdcdc" hidden="1">{"via1",#N/A,TRUE,"general";"via2",#N/A,TRUE,"general";"via3",#N/A,TRUE,"general"}</definedName>
    <definedName name="CDctrl">[37]CDItem!$G$8</definedName>
    <definedName name="CDE">#REF!</definedName>
    <definedName name="cdfgrtfd" hidden="1">#REF!</definedName>
    <definedName name="ceerf" hidden="1">{"TAB1",#N/A,TRUE,"GENERAL";"TAB2",#N/A,TRUE,"GENERAL";"TAB3",#N/A,TRUE,"GENERAL";"TAB4",#N/A,TRUE,"GENERAL";"TAB5",#N/A,TRUE,"GENERAL"}</definedName>
    <definedName name="CEMENTO">[55]Insum!$A$3:$H$63</definedName>
    <definedName name="CGDI01">[13]Tablas!#REF!</definedName>
    <definedName name="CGDI02">[13]Tablas!#REF!</definedName>
    <definedName name="CGDI03">[13]Tablas!#REF!</definedName>
    <definedName name="CGDI04">[13]Tablas!#REF!</definedName>
    <definedName name="CGDI05">[13]Tablas!#REF!</definedName>
    <definedName name="CGDI06">[13]Tablas!#REF!</definedName>
    <definedName name="CGDI07">[13]Tablas!#REF!</definedName>
    <definedName name="CGDI08">[13]Tablas!#REF!</definedName>
    <definedName name="CGEX01">[13]Tablas!#REF!</definedName>
    <definedName name="CGEX02">[13]Tablas!#REF!</definedName>
    <definedName name="CGEX031">[13]Tablas!#REF!</definedName>
    <definedName name="CGEX04">[13]Tablas!#REF!</definedName>
    <definedName name="CGFI011">[13]Tablas!#REF!</definedName>
    <definedName name="CGFI012">[13]Tablas!#REF!</definedName>
    <definedName name="CGFI021">[13]Tablas!#REF!</definedName>
    <definedName name="CGFI022">[13]Tablas!#REF!</definedName>
    <definedName name="CGFI023">[13]Tablas!#REF!</definedName>
    <definedName name="CGFI024">[13]Tablas!#REF!</definedName>
    <definedName name="CGFI031">[13]Tablas!#REF!</definedName>
    <definedName name="CGFI032">[13]Tablas!#REF!</definedName>
    <definedName name="CGFI0331">[13]Tablas!#REF!</definedName>
    <definedName name="CGFI0332">[13]Tablas!#REF!</definedName>
    <definedName name="CGFI0333">[13]Tablas!#REF!</definedName>
    <definedName name="CGFI0334">[13]Tablas!#REF!</definedName>
    <definedName name="CGFI0335">[13]Tablas!#REF!</definedName>
    <definedName name="CGFI0341">[13]Tablas!#REF!</definedName>
    <definedName name="CGFI0343">[13]Tablas!#REF!</definedName>
    <definedName name="CGFI0344">[13]Tablas!#REF!</definedName>
    <definedName name="CGPR01">[13]Tablas!#REF!</definedName>
    <definedName name="CGPR021">[13]Tablas!#REF!</definedName>
    <definedName name="CGPR022">[13]Tablas!#REF!</definedName>
    <definedName name="CGPR023">[13]Tablas!#REF!</definedName>
    <definedName name="CGPR024">[13]Tablas!#REF!</definedName>
    <definedName name="CGPR031">[13]Tablas!#REF!</definedName>
    <definedName name="CGPR032">[13]Tablas!#REF!</definedName>
    <definedName name="CGPR0331">[13]Tablas!#REF!</definedName>
    <definedName name="CGPR0332">[13]Tablas!#REF!</definedName>
    <definedName name="CGPR0333">[13]Tablas!#REF!</definedName>
    <definedName name="CGPR041">[13]Tablas!#REF!</definedName>
    <definedName name="CGPR042">[13]Tablas!#REF!</definedName>
    <definedName name="CGPR043">[13]Tablas!#REF!</definedName>
    <definedName name="CGPR051">[13]Tablas!#REF!</definedName>
    <definedName name="CGPR052">[13]Tablas!#REF!</definedName>
    <definedName name="CGPR0531">[13]Tablas!#REF!</definedName>
    <definedName name="CGPR0532">[13]Tablas!#REF!</definedName>
    <definedName name="CGPR0533">[13]Tablas!#REF!</definedName>
    <definedName name="CGPR0534">[13]Tablas!#REF!</definedName>
    <definedName name="CGPR0541">[13]Tablas!#REF!</definedName>
    <definedName name="CGPR0542">[13]Tablas!#REF!</definedName>
    <definedName name="CGPR0543">[13]Tablas!#REF!</definedName>
    <definedName name="CGPR061">[13]Tablas!#REF!</definedName>
    <definedName name="CGPR062">[13]Tablas!#REF!</definedName>
    <definedName name="CGPR0621">[13]Tablas!#REF!</definedName>
    <definedName name="CGPR0622">[13]Tablas!#REF!</definedName>
    <definedName name="CGPR0631">[13]Tablas!#REF!</definedName>
    <definedName name="CGPR0632">[13]Tablas!#REF!</definedName>
    <definedName name="CGPR0633">[13]Tablas!#REF!</definedName>
    <definedName name="CGPR0641">[13]Tablas!#REF!</definedName>
    <definedName name="CGPR0642">[13]Tablas!#REF!</definedName>
    <definedName name="CGPR0643">[13]Tablas!#REF!</definedName>
    <definedName name="CGRF01">[13]Tablas!#REF!</definedName>
    <definedName name="CGRF02">[13]Tablas!#REF!</definedName>
    <definedName name="CGRF031">[13]Tablas!#REF!</definedName>
    <definedName name="CGRF032">[13]Tablas!#REF!</definedName>
    <definedName name="CGRF0331">[13]Tablas!#REF!</definedName>
    <definedName name="CGRF0332">[13]Tablas!#REF!</definedName>
    <definedName name="CGRF0333">[13]Tablas!#REF!</definedName>
    <definedName name="CGRF0334">[13]Tablas!#REF!</definedName>
    <definedName name="CGRF0335">[13]Tablas!#REF!</definedName>
    <definedName name="CGRF0336">[13]Tablas!#REF!</definedName>
    <definedName name="CGRF0337">[13]Tablas!#REF!</definedName>
    <definedName name="CGRF0338">[13]Tablas!#REF!</definedName>
    <definedName name="CGRF0341">[13]Tablas!#REF!</definedName>
    <definedName name="CGRF0342">[13]Tablas!#REF!</definedName>
    <definedName name="CGRF0343">[13]Tablas!#REF!</definedName>
    <definedName name="CGRF041">[13]Tablas!#REF!</definedName>
    <definedName name="CGRF042">[13]Tablas!#REF!</definedName>
    <definedName name="CGRF0431">[13]Tablas!#REF!</definedName>
    <definedName name="CGRF0432">[13]Tablas!#REF!</definedName>
    <definedName name="CGRF0433">[13]Tablas!#REF!</definedName>
    <definedName name="CGRF0441">[13]Tablas!#REF!</definedName>
    <definedName name="CGRF0442">[13]Tablas!#REF!</definedName>
    <definedName name="CGRF0443">[13]Tablas!#REF!</definedName>
    <definedName name="CGSM01">[13]Tablas!#REF!</definedName>
    <definedName name="CGSM02">[13]Tablas!#REF!</definedName>
    <definedName name="CGSM03">[13]Tablas!#REF!</definedName>
    <definedName name="CGSM04">[13]Tablas!#REF!</definedName>
    <definedName name="CGSM05">[13]Tablas!#REF!</definedName>
    <definedName name="CGSO011">[13]Tablas!#REF!</definedName>
    <definedName name="CGSO012">[13]Tablas!#REF!</definedName>
    <definedName name="CGSO013">[13]Tablas!#REF!</definedName>
    <definedName name="CGSO014">[13]Tablas!#REF!</definedName>
    <definedName name="CGSO02">[13]Tablas!#REF!</definedName>
    <definedName name="CGSO031">[13]Tablas!#REF!</definedName>
    <definedName name="CGSO032">[13]Tablas!#REF!</definedName>
    <definedName name="CGSO033">[13]Tablas!#REF!</definedName>
    <definedName name="CGSO034">[13]Tablas!#REF!</definedName>
    <definedName name="CGSO041">[13]Tablas!#REF!</definedName>
    <definedName name="CGSO042">[13]Tablas!#REF!</definedName>
    <definedName name="CGSO043">[13]Tablas!#REF!</definedName>
    <definedName name="CGSO044">[13]Tablas!#REF!</definedName>
    <definedName name="CGSO051">[13]Tablas!#REF!</definedName>
    <definedName name="CGSO052">[13]Tablas!#REF!</definedName>
    <definedName name="CGSO053">[13]Tablas!#REF!</definedName>
    <definedName name="CGSO054">[13]Tablas!#REF!</definedName>
    <definedName name="CGSO055">[13]Tablas!#REF!</definedName>
    <definedName name="CGSO061">[13]Tablas!#REF!</definedName>
    <definedName name="CGSO062">[13]Tablas!#REF!</definedName>
    <definedName name="CGSO063">[13]Tablas!#REF!</definedName>
    <definedName name="CGSO064">[13]Tablas!#REF!</definedName>
    <definedName name="CGTR011">[13]Tablas!#REF!</definedName>
    <definedName name="CGTR012">[13]Tablas!#REF!</definedName>
    <definedName name="CGTR021">[13]Tablas!#REF!</definedName>
    <definedName name="CGTR022">[13]Tablas!#REF!</definedName>
    <definedName name="CGTR023">[13]Tablas!#REF!</definedName>
    <definedName name="CGTR031">[13]Tablas!#REF!</definedName>
    <definedName name="CGTR032">[13]Tablas!#REF!</definedName>
    <definedName name="CGTR033">[13]Tablas!#REF!</definedName>
    <definedName name="CGTR034">[13]Tablas!#REF!</definedName>
    <definedName name="CGTR035">[13]Tablas!#REF!</definedName>
    <definedName name="CGTR036">[13]Tablas!#REF!</definedName>
    <definedName name="CGTR037">[13]Tablas!#REF!</definedName>
    <definedName name="CGTR038">[13]Tablas!#REF!</definedName>
    <definedName name="CGTR039">[13]Tablas!#REF!</definedName>
    <definedName name="CGTR041">[13]Tablas!#REF!</definedName>
    <definedName name="CGTR042">[13]Tablas!#REF!</definedName>
    <definedName name="CGTR043">[13]Tablas!#REF!</definedName>
    <definedName name="CGTR044">[13]Tablas!#REF!</definedName>
    <definedName name="CGTR051">[13]Tablas!#REF!</definedName>
    <definedName name="Ch">#REF!</definedName>
    <definedName name="CHK_PU">'[5]7422CW00'!#REF!</definedName>
    <definedName name="CHP">#REF!</definedName>
    <definedName name="CISNEROS">#REF!</definedName>
    <definedName name="cjsa" hidden="1">#REF!</definedName>
    <definedName name="CL">#REF!</definedName>
    <definedName name="cmf">[56]Hoja1!$C$27</definedName>
    <definedName name="CMIBLE">#REF!</definedName>
    <definedName name="CMIBLE1">#REF!</definedName>
    <definedName name="Cod">#REF!</definedName>
    <definedName name="CodActEco">[12]EMPRESA!$F$10</definedName>
    <definedName name="codigo">#REF!,#REF!</definedName>
    <definedName name="CodigoInversion">#REF!</definedName>
    <definedName name="CodigoProyecto">#REF!</definedName>
    <definedName name="Codigos">#REF!</definedName>
    <definedName name="CODOS">#REF!</definedName>
    <definedName name="cogvsiruj">[36]COMPARATIVO!#REF!</definedName>
    <definedName name="COLON">#REF!</definedName>
    <definedName name="ColTap">'[22]Coloc. e Interc. Tapones'!$E$1:$E$65536</definedName>
    <definedName name="Com">'[42]LIQUIDA-NOMINA'!$AL$4</definedName>
    <definedName name="COMIDA">#REF!</definedName>
    <definedName name="Compresores">#REF!</definedName>
    <definedName name="ConseqCat">0</definedName>
    <definedName name="ConseqForMitRisk">3</definedName>
    <definedName name="CONT">'[57]DATOS CONTRATO'!$G$13</definedName>
    <definedName name="Contratante">'[12]DATOS CONTRATO'!$E$6</definedName>
    <definedName name="CONTRATO">[42]CONTRATO!$E$8</definedName>
    <definedName name="COPIA">[0]!ERR</definedName>
    <definedName name="COPIA1">#REF!</definedName>
    <definedName name="COPIA2">#REF!</definedName>
    <definedName name="copiao4">[0]!ERR</definedName>
    <definedName name="corri">[0]!ERR</definedName>
    <definedName name="COSTO_FRENTE">[58]BITACORA!$E$1:$E$65536</definedName>
    <definedName name="costo2" hidden="1">#REF!</definedName>
    <definedName name="COSTODIRECTO">#REF!</definedName>
    <definedName name="COSTOS">[59]TARIFAS!$A$1:$F$52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[60]civ_roma!$C$803:$G$804</definedName>
    <definedName name="Criterios_IM">'[5]7422CW00'!#REF!</definedName>
    <definedName name="Criticidad">[61]Tabla!$A$1:$A$5</definedName>
    <definedName name="cs">#REF!</definedName>
    <definedName name="CS_AVG_SIZE">#REF!</definedName>
    <definedName name="CS_WELDING">#REF!</definedName>
    <definedName name="CTA">#REF!</definedName>
    <definedName name="CTE">#REF!</definedName>
    <definedName name="CTR">'[5]7422CW00'!#REF!</definedName>
    <definedName name="CTRPAG">'[5]7422CW00'!#REF!</definedName>
    <definedName name="CUAL">[0]!ERR</definedName>
    <definedName name="CUBS">#REF!</definedName>
    <definedName name="CUNET" hidden="1">{"via1",#N/A,TRUE,"general";"via2",#N/A,TRUE,"general";"via3",#N/A,TRUE,"general"}</definedName>
    <definedName name="Customize" localSheetId="0">[52]!Customize</definedName>
    <definedName name="Customize">[52]!Customize</definedName>
    <definedName name="cv">#REF!</definedName>
    <definedName name="CVa">'[22]Cambio de Valv.'!$E$1:$E$65536</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'[25]GPI 526'!#REF!</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[60]civ_roma!$C$9:$G$799</definedName>
    <definedName name="DATO1">'[62]46'!$D$3:$CK$429</definedName>
    <definedName name="datos">#REF!</definedName>
    <definedName name="DBASE1">#REF!</definedName>
    <definedName name="DBASE2">#REF!</definedName>
    <definedName name="DBASE3">#REF!</definedName>
    <definedName name="dbfdfbi" hidden="1">{"TAB1",#N/A,TRUE,"GENERAL";"TAB2",#N/A,TRUE,"GENERAL";"TAB3",#N/A,TRUE,"GENERAL";"TAB4",#N/A,TRUE,"GENERAL";"TAB5",#N/A,TRUE,"GENERAL"}</definedName>
    <definedName name="Dbgcm">#REF!</definedName>
    <definedName name="dc">#REF!</definedName>
    <definedName name="Dcacm">#REF!</definedName>
    <definedName name="DCI">[14]Tablas!#REF!</definedName>
    <definedName name="DCI1_1">[14]Tablas!#REF!</definedName>
    <definedName name="DCI1_1_1">[14]Tablas!#REF!</definedName>
    <definedName name="DCI1_1_2">[14]Tablas!#REF!</definedName>
    <definedName name="DCI1_1_3">[14]Tablas!#REF!</definedName>
    <definedName name="DCI1_1_4">[14]Tablas!#REF!</definedName>
    <definedName name="DCI1_2">[14]Tablas!#REF!</definedName>
    <definedName name="DCI1_3">[14]Tablas!#REF!</definedName>
    <definedName name="DCI1_4">[14]Tablas!#REF!</definedName>
    <definedName name="DCorriente">#REF!</definedName>
    <definedName name="Dcorriente1">'[63]Pta a tierra'!#REF!</definedName>
    <definedName name="DCSDCTV" hidden="1">{"via1",#N/A,TRUE,"general";"via2",#N/A,TRUE,"general";"via3",#N/A,TRUE,"general"}</definedName>
    <definedName name="dd">#REF!</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S">[14]Tablas!#REF!</definedName>
    <definedName name="DDS1_1">[14]Tablas!#REF!</definedName>
    <definedName name="DDS1_1_1">[14]Tablas!#REF!</definedName>
    <definedName name="deded" hidden="1">{"TAB1",#N/A,TRUE,"GENERAL";"TAB2",#N/A,TRUE,"GENERAL";"TAB3",#N/A,TRUE,"GENERAL";"TAB4",#N/A,TRUE,"GENERAL";"TAB5",#N/A,TRUE,"GENERAL"}</definedName>
    <definedName name="defd" hidden="1">{"via1",#N/A,TRUE,"general";"via2",#N/A,TRUE,"general";"via3",#N/A,TRUE,"general"}</definedName>
    <definedName name="demanto">#REF!</definedName>
    <definedName name="DEMOLICIÓN">'[64]BASE-LISTAS'!$B$24:$B$29</definedName>
    <definedName name="DEP_VPR_GRM">#REF!</definedName>
    <definedName name="DEP_VPR_GRN">#REF!</definedName>
    <definedName name="DEP_VPR_GRS">#REF!</definedName>
    <definedName name="DEP_VPR_GTP">#REF!</definedName>
    <definedName name="DEP_VPR_NA">#REF!</definedName>
    <definedName name="DEPEND">[61]Tabla!$B$1:$B$397</definedName>
    <definedName name="DEPENDENCIA">[61]Tabla!$B$1:$B$397</definedName>
    <definedName name="DEPENDENCIAS">[61]Tabla!$B$1:$B$397</definedName>
    <definedName name="DERFE">#REF!</definedName>
    <definedName name="desarrolladas">'[29]Reservas de Petróleo'!$A$2,'[29]Reservas de Petróleo'!$A$1,'[29]Reservas de Petróleo'!$D$4,'[29]Reservas de Petróleo'!$F$1:$F$65536</definedName>
    <definedName name="DESCUNMI">#REF!</definedName>
    <definedName name="DEST_ART">[47]steel!#REF!</definedName>
    <definedName name="DESTCOD">'[5]7422CW00'!#REF!</definedName>
    <definedName name="DESTFG">'[5]7422CW00'!#REF!</definedName>
    <definedName name="DESTQTY">'[5]7422CW00'!#REF!</definedName>
    <definedName name="DETAIL">#REF!</definedName>
    <definedName name="Detalle_Reserva">#REF!</definedName>
    <definedName name="DEX">#REF!</definedName>
    <definedName name="DF">[65]Cronograma!#REF!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lt1">[52]Personalizar!$E$22</definedName>
    <definedName name="dflt2">[52]Personalizar!$E$23</definedName>
    <definedName name="dflt3">[52]Personalizar!$D$24</definedName>
    <definedName name="dflt4">[52]Personalizar!$E$26</definedName>
    <definedName name="dflt5">[52]Personalizar!$E$27</definedName>
    <definedName name="dflt6">[52]Personalizar!$D$28</definedName>
    <definedName name="dflt7">[52]Personalizar!$G$27</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O">[14]Tablas!#REF!</definedName>
    <definedName name="DGO1_1">[14]Tablas!#REF!</definedName>
    <definedName name="DGO1_1_1">[14]Tablas!#REF!</definedName>
    <definedName name="DGP">[14]Tablas!#REF!</definedName>
    <definedName name="DGP1_1">[14]Tablas!#REF!</definedName>
    <definedName name="DGP1_1_1">[14]Tablas!#REF!</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A">[27]PRESUPUESTO!$B$13</definedName>
    <definedName name="Diámetro">#REF!</definedName>
    <definedName name="diámetroft">#REF!</definedName>
    <definedName name="diametros">#REF!</definedName>
    <definedName name="diferencia">'[66]MEDIA GEOMETRICA'!$J$8,'[66]MEDIA GEOMETRICA'!$N$8,'[66]MEDIA GEOMETRICA'!$R$8,'[66]MEDIA GEOMETRICA'!$V$8,'[66]MEDIA GEOMETRICA'!$Z$8,'[66]MEDIA GEOMETRICA'!$AD$8,'[66]MEDIA GEOMETRICA'!$AH$8,'[66]MEDIA GEOMETRICA'!$AL$8,'[66]MEDIA GEOMETRICA'!#REF!,'[66]MEDIA GEOMETRICA'!#REF!</definedName>
    <definedName name="DIJ">[14]Tablas!#REF!</definedName>
    <definedName name="DIJ1_1">[14]Tablas!#REF!</definedName>
    <definedName name="DIJ1_1_1">[14]Tablas!#REF!</definedName>
    <definedName name="DIJ1_1_2">[14]Tablas!#REF!</definedName>
    <definedName name="DIJ1_1_3">[14]Tablas!#REF!</definedName>
    <definedName name="DIJ1_1_4">[14]Tablas!#REF!</definedName>
    <definedName name="DIJ1_1_5">[14]Tablas!#REF!</definedName>
    <definedName name="DIJ1_2">[14]Tablas!#REF!</definedName>
    <definedName name="DIJ1_3">[14]Tablas!#REF!</definedName>
    <definedName name="DIJ1_4">[14]Tablas!#REF!</definedName>
    <definedName name="DIJ1_5">[14]Tablas!#REF!</definedName>
    <definedName name="Direccion">[42]EMPRESA!$F$14</definedName>
    <definedName name="display_area_2">#REF!</definedName>
    <definedName name="djdytj" hidden="1">{"TAB1",#N/A,TRUE,"GENERAL";"TAB2",#N/A,TRUE,"GENERAL";"TAB3",#N/A,TRUE,"GENERAL";"TAB4",#N/A,TRUE,"GENERAL";"TAB5",#N/A,TRUE,"GENERAL"}</definedName>
    <definedName name="DMxUS">#REF!</definedName>
    <definedName name="do">#REF!</definedName>
    <definedName name="dolar">#REF!</definedName>
    <definedName name="DOLLAR">[67]CÁLCULOS!$H$34</definedName>
    <definedName name="DOTACIÓN">#REF!</definedName>
    <definedName name="DPI">[14]Tablas!#REF!</definedName>
    <definedName name="DPI1_1">[14]Tablas!#REF!</definedName>
    <definedName name="DPI1_1_1">[14]Tablas!#REF!</definedName>
    <definedName name="DPY">[14]Tablas!#REF!</definedName>
    <definedName name="DPY1_1">[14]Tablas!#REF!</definedName>
    <definedName name="DPY1_1_1">[14]Tablas!#REF!</definedName>
    <definedName name="DRI">[14]Tablas!#REF!</definedName>
    <definedName name="DRI1_1">[14]Tablas!#REF!</definedName>
    <definedName name="DRI1_1_1">[14]Tablas!#REF!</definedName>
    <definedName name="DRI1_1_2">[14]Tablas!#REF!</definedName>
    <definedName name="DRI1_1_3">[14]Tablas!#REF!</definedName>
    <definedName name="DRI1_1_4">[14]Tablas!#REF!</definedName>
    <definedName name="DRI1_2">[14]Tablas!#REF!</definedName>
    <definedName name="DRI1_3">[14]Tablas!#REF!</definedName>
    <definedName name="DRI1_4">[14]Tablas!#REF!</definedName>
    <definedName name="DRL">[14]Tablas!#REF!</definedName>
    <definedName name="DRL1_1">[14]Tablas!#REF!</definedName>
    <definedName name="DRL1_1_1">[14]Tablas!#REF!</definedName>
    <definedName name="DRL1_1_2">[14]Tablas!#REF!</definedName>
    <definedName name="DRL1_1_3">[14]Tablas!#REF!</definedName>
    <definedName name="DRL1_1_4">[14]Tablas!#REF!</definedName>
    <definedName name="DRL1_2">[14]Tablas!#REF!</definedName>
    <definedName name="DRL1_3">[14]Tablas!#REF!</definedName>
    <definedName name="DRL1_4">[14]Tablas!#REF!</definedName>
    <definedName name="dry" hidden="1">{"via1",#N/A,TRUE,"general";"via2",#N/A,TRUE,"general";"via3",#N/A,TRUE,"general"}</definedName>
    <definedName name="DS">[65]Cronograma!#REF!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ctoFondo">[68]EMPRESA!$I$25</definedName>
    <definedName name="DsctoPension">[68]EMPRESA!$I$23</definedName>
    <definedName name="DsctoSalud">[68]EMPRESA!$I$24</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P">[14]Tablas!#REF!</definedName>
    <definedName name="DSP1_1">[14]Tablas!#REF!</definedName>
    <definedName name="DSP1_1_1">[14]Tablas!#REF!</definedName>
    <definedName name="dt">#REF!</definedName>
    <definedName name="dtrhj" hidden="1">{"via1",#N/A,TRUE,"general";"via2",#N/A,TRUE,"general";"via3",#N/A,TRUE,"general"}</definedName>
    <definedName name="dxfgg" hidden="1">{"via1",#N/A,TRUE,"general";"via2",#N/A,TRUE,"general";"via3",#N/A,TRUE,"general"}</definedName>
    <definedName name="E">#REF!</definedName>
    <definedName name="e3e33" hidden="1">{"via1",#N/A,TRUE,"general";"via2",#N/A,TRUE,"general";"via3",#N/A,TRUE,"general"}</definedName>
    <definedName name="ECP">[14]Tablas!#REF!</definedName>
    <definedName name="ECP1_1">[14]Tablas!#REF!</definedName>
    <definedName name="ECP1_1_1">[14]Tablas!#REF!</definedName>
    <definedName name="EDC">#REF!</definedName>
    <definedName name="EDEDWSWQA" hidden="1">{"TAB1",#N/A,TRUE,"GENERAL";"TAB2",#N/A,TRUE,"GENERAL";"TAB3",#N/A,TRUE,"GENERAL";"TAB4",#N/A,TRUE,"GENERAL";"TAB5",#N/A,TRUE,"GENERAL"}</definedName>
    <definedName name="edgfhmn" hidden="1">{"via1",#N/A,TRUE,"general";"via2",#N/A,TRUE,"general";"via3",#N/A,TRUE,"general"}</definedName>
    <definedName name="EE">[0]!ERR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A">#REF!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[27]PRESUPUESTO!$E$7</definedName>
    <definedName name="Ejecutivo">'[69]Info Ejec'!$A$1:$AV$153</definedName>
    <definedName name="ELIMINACIONPROYC">#REF!</definedName>
    <definedName name="emanto">#REF!</definedName>
    <definedName name="eme">[0]!ERR</definedName>
    <definedName name="EMPLEADO">#REF!</definedName>
    <definedName name="Empresa">[42]EMPRESA!$F$6</definedName>
    <definedName name="EMULSION">#REF!</definedName>
    <definedName name="End_Bal">#REF!</definedName>
    <definedName name="ene">#REF!</definedName>
    <definedName name="Ensayos">#REF!</definedName>
    <definedName name="ENTRADASP">#REF!</definedName>
    <definedName name="EPECIALIDAD_SIDOE">[14]Tablas!#REF!</definedName>
    <definedName name="EQUI">[70]EQUIPO!$B$2:$B$36</definedName>
    <definedName name="equipo">[71]Equipo!$A$7:$A$65536</definedName>
    <definedName name="EQUIPO_1">[70]EQUIPO!$B$2:$D$36</definedName>
    <definedName name="EQUIPO1">#REF!</definedName>
    <definedName name="Equipos">#REF!</definedName>
    <definedName name="EQUIPOS1">#REF!</definedName>
    <definedName name="eqw" hidden="1">{"via1",#N/A,TRUE,"general";"via2",#N/A,TRUE,"general";"via3",#N/A,TRUE,"general"}</definedName>
    <definedName name="ERE_ART">[47]steel!$B$8:$B$47</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A">#REF!</definedName>
    <definedName name="ESE">#REF!</definedName>
    <definedName name="ESPE">#REF!</definedName>
    <definedName name="ESPECIFICACION">#REF!</definedName>
    <definedName name="Especificación">#REF!</definedName>
    <definedName name="ESTA">#REF!</definedName>
    <definedName name="Estados">#REF!</definedName>
    <definedName name="Estimate_Factor">1</definedName>
    <definedName name="ESTRAE">'[5]7422CW00'!#REF!</definedName>
    <definedName name="ESTRU">[72]Estructura!$C$7:$E$2570</definedName>
    <definedName name="ESTRUCTURA" hidden="1">{#N/A,#N/A,TRUE,"INGENIERIA";#N/A,#N/A,TRUE,"COMPRAS";#N/A,#N/A,TRUE,"DIRECCION";#N/A,#N/A,TRUE,"RESUMEN"}</definedName>
    <definedName name="ESTRUCTURAS">[73]Hoja3!$B$7:$B$15</definedName>
    <definedName name="ETAP">#REF!</definedName>
    <definedName name="ETAPA_PACC">#REF!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#REF!</definedName>
    <definedName name="EXCAV_1">#REF!</definedName>
    <definedName name="EXCAV_2">#REF!</definedName>
    <definedName name="exCEL">#REF!</definedName>
    <definedName name="Excel_BuiltIn_Print_Area_3">#REF!</definedName>
    <definedName name="Excel_BuiltIn_Print_Area_3_X">#REF!</definedName>
    <definedName name="Excel_BuiltIn_Print_Titles_10">[25]SKJ452!#REF!</definedName>
    <definedName name="Excel_BuiltIn_Print_Titles_11">[25]ITA878!#REF!</definedName>
    <definedName name="Excel_BuiltIn_Print_Titles_12">'[25]AEA-944'!#REF!</definedName>
    <definedName name="Excel_BuiltIn_Print_Titles_13">'[25]DUB-823'!#REF!</definedName>
    <definedName name="Excel_BuiltIn_Print_Titles_14">'[25]GPI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[25]XXJ617!#REF!</definedName>
    <definedName name="Excel_BuiltIn_Print_Titles_20">#REF!</definedName>
    <definedName name="Excel_BuiltIn_Print_Titles_21">[25]SNG_855!#REF!</definedName>
    <definedName name="Excel_BuiltIn_Print_Titles_23">#REF!</definedName>
    <definedName name="Excel_BuiltIn_Print_Titles_3">#REF!</definedName>
    <definedName name="Excel_BuiltIn_Print_Titles_5">'[25]VEA 374'!#REF!</definedName>
    <definedName name="Excel_BuiltIn_Print_Titles_5_XX">'[25]VEA 374'!#REF!</definedName>
    <definedName name="Excel_BuiltIn_Print_Titles_6">#REF!</definedName>
    <definedName name="Excel_BuiltIn_Print_Titles_7">[25]HFB024!#REF!</definedName>
    <definedName name="Excel_BuiltIn_Print_Titles_8">#REF!</definedName>
    <definedName name="Excel_BuiltIn_Print_Titles_9">[25]PAJ825!#REF!</definedName>
    <definedName name="EXCROC">'[74]Análisis de precios'!$H$52</definedName>
    <definedName name="ExtensionCoordinador">#REF!</definedName>
    <definedName name="Extra_Pay">#REF!</definedName>
    <definedName name="Extracción_IM">#REF!</definedName>
    <definedName name="Extras">'[42]LIQUIDA-NOMINA'!$AH$4</definedName>
    <definedName name="F._INGRESO">#REF!</definedName>
    <definedName name="F._RETIRO">#REF!</definedName>
    <definedName name="F.L">#REF!</definedName>
    <definedName name="Facilidades">#REF!</definedName>
    <definedName name="factor">#REF!</definedName>
    <definedName name="FACTURADO">'[75]Itemes Renovación'!#REF!</definedName>
    <definedName name="FareWellStmnt" localSheetId="0">[52]!FareWellStmnt</definedName>
    <definedName name="FareWellStmnt">[52]!FareWellStmnt</definedName>
    <definedName name="FaseProyecto">#REF!</definedName>
    <definedName name="FD">[0]!ERR</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[76]Tablas!$B$1:$B$65536</definedName>
    <definedName name="FechaInicio">[42]CONTRATO!$E$10</definedName>
    <definedName name="FechaTermina">[42]CONTRATO!$E$11</definedName>
    <definedName name="FechaTerminacion">#REF!</definedName>
    <definedName name="fer">'[39]Res-Accide-10'!#REF!</definedName>
    <definedName name="ferfer" hidden="1">{"via1",#N/A,TRUE,"general";"via2",#N/A,TRUE,"general";"via3",#N/A,TRUE,"general"}</definedName>
    <definedName name="ff">[0]!ERR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[0]!ERR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'[77]7422CW00'!#REF!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[0]!ERR</definedName>
    <definedName name="FinePrint" localSheetId="0">[52]!FinePrint</definedName>
    <definedName name="FinePrint">[52]!FinePrint</definedName>
    <definedName name="FM">1.18</definedName>
    <definedName name="fnic">[56]Hoja1!$C$13</definedName>
    <definedName name="FO">1.32</definedName>
    <definedName name="FORDESCR">'[5]7422CW00'!#REF!</definedName>
    <definedName name="FORM_C3">[78]Hoja1!$A$33:$N$51</definedName>
    <definedName name="FORMOLT">'[5]7422CW00'!#REF!</definedName>
    <definedName name="formularioCantidades">#REF!</definedName>
    <definedName name="FORSHE">'[5]7422CW00'!#REF!</definedName>
    <definedName name="FORUNMIS">'[5]7422CW00'!#REF!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S">1.32</definedName>
    <definedName name="fu">[0]!ERR</definedName>
    <definedName name="Full_Print">#REF!</definedName>
    <definedName name="fwff"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[14]Tablas!#REF!</definedName>
    <definedName name="G_C10">[14]Tablas!#REF!</definedName>
    <definedName name="G_C11">[14]Tablas!#REF!</definedName>
    <definedName name="G_C12">[14]Tablas!#REF!</definedName>
    <definedName name="G_C13">[14]Tablas!#REF!</definedName>
    <definedName name="G_C14">[14]Tablas!#REF!</definedName>
    <definedName name="G_C15">[14]Tablas!#REF!</definedName>
    <definedName name="G_C16">[14]Tablas!#REF!</definedName>
    <definedName name="G_C17">[14]Tablas!#REF!</definedName>
    <definedName name="G_C18">[14]Tablas!#REF!</definedName>
    <definedName name="G_C19">[14]Tablas!#REF!</definedName>
    <definedName name="G_C2">[14]Tablas!#REF!</definedName>
    <definedName name="G_C20">[14]Tablas!#REF!</definedName>
    <definedName name="G_C21">[14]Tablas!#REF!</definedName>
    <definedName name="G_C22">[14]Tablas!#REF!</definedName>
    <definedName name="G_C3">[14]Tablas!#REF!</definedName>
    <definedName name="G_C4">[14]Tablas!#REF!</definedName>
    <definedName name="G_C5">[14]Tablas!#REF!</definedName>
    <definedName name="G_C6">[14]Tablas!#REF!</definedName>
    <definedName name="G_C7">[14]Tablas!#REF!</definedName>
    <definedName name="G_C8">[14]Tablas!#REF!</definedName>
    <definedName name="G_C9">[14]Tablas!#REF!</definedName>
    <definedName name="G1_">#REF!</definedName>
    <definedName name="GAJ">#REF!</definedName>
    <definedName name="GAS">[14]Tablas!#REF!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CB">[13]Tablas!#REF!</definedName>
    <definedName name="GCI">[14]Tablas!#REF!</definedName>
    <definedName name="GCN">[14]Tablas!#REF!</definedName>
    <definedName name="GCP">[14]Tablas!#REF!</definedName>
    <definedName name="GDN">[14]Tablas!#REF!</definedName>
    <definedName name="GDR">[14]Tablas!#REF!</definedName>
    <definedName name="gdt" hidden="1">{"TAB1",#N/A,TRUE,"GENERAL";"TAB2",#N/A,TRUE,"GENERAL";"TAB3",#N/A,TRUE,"GENERAL";"TAB4",#N/A,TRUE,"GENERAL";"TAB5",#N/A,TRUE,"GENERAL"}</definedName>
    <definedName name="GEA">[14]Tablas!#REF!</definedName>
    <definedName name="GEA1_1">[14]Tablas!#REF!</definedName>
    <definedName name="GEA1_1_1">[14]Tablas!#REF!</definedName>
    <definedName name="GEA1_1_10">[14]Tablas!#REF!</definedName>
    <definedName name="GEA1_1_2">[14]Tablas!#REF!</definedName>
    <definedName name="GEA1_1_3">[14]Tablas!#REF!</definedName>
    <definedName name="GEA1_1_4">[14]Tablas!#REF!</definedName>
    <definedName name="GEA1_1_5">[14]Tablas!#REF!</definedName>
    <definedName name="GEA1_1_6">[14]Tablas!#REF!</definedName>
    <definedName name="GEA1_1_7">[14]Tablas!#REF!</definedName>
    <definedName name="GEA1_1_8">[14]Tablas!#REF!</definedName>
    <definedName name="GEA1_1_9">[14]Tablas!#REF!</definedName>
    <definedName name="GEA1_2">[14]Tablas!#REF!</definedName>
    <definedName name="GEA1_3">[14]Tablas!#REF!</definedName>
    <definedName name="GEA1_4">[14]Tablas!#REF!</definedName>
    <definedName name="GEC">[14]Tablas!#REF!</definedName>
    <definedName name="GEC_ON_DAPIAY">#REF!</definedName>
    <definedName name="GEC_ON_GER">#REF!</definedName>
    <definedName name="geg" hidden="1">{"via1",#N/A,TRUE,"general";"via2",#N/A,TRUE,"general";"via3",#N/A,TRUE,"general"}</definedName>
    <definedName name="GENERAL">#REF!</definedName>
    <definedName name="GENERAL1">#REF!</definedName>
    <definedName name="Geotex">#REF!</definedName>
    <definedName name="GERENCIA">#REF!</definedName>
    <definedName name="GERENCIA1">#REF!</definedName>
    <definedName name="GERENCIA2">#REF!</definedName>
    <definedName name="Gerente">[42]EMPRESA!$F$12</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N">[14]Tablas!#REF!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'[77]7422CW00'!#REF!</definedName>
    <definedName name="ghfg" hidden="1">{"via1",#N/A,TRUE,"general";"via2",#N/A,TRUE,"general";"via3",#N/A,TRUE,"general"}</definedName>
    <definedName name="ghghy">#REF!</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MM_ON_ASO">[14]Tablas!#REF!</definedName>
    <definedName name="GMM_ON_DMARES">#REF!</definedName>
    <definedName name="GMM_ON_DRIO">#REF!</definedName>
    <definedName name="GOR">#REF!</definedName>
    <definedName name="GOT">[14]Tablas!#REF!</definedName>
    <definedName name="GPO">[14]Tablas!#REF!</definedName>
    <definedName name="GPR">[14]Tablas!#REF!</definedName>
    <definedName name="_xlnm.Recorder">#REF!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C">[14]Tablas!#REF!</definedName>
    <definedName name="GRC_ON_ASO">[14]Tablas!#REF!</definedName>
    <definedName name="GRC_ON_DAPIAY">#REF!</definedName>
    <definedName name="GRC_ON_GER">#REF!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M">[14]Tablas!#REF!</definedName>
    <definedName name="GRM_ON_DMARES">#REF!</definedName>
    <definedName name="GRM_ON_DRIO">#REF!</definedName>
    <definedName name="GRN">[14]Tablas!#REF!</definedName>
    <definedName name="GRN_ON_ASO">[14]Tablas!#REF!</definedName>
    <definedName name="GRN_ON_DIREC">#REF!</definedName>
    <definedName name="GRS">[14]Tablas!#REF!</definedName>
    <definedName name="GRS_ON_ASO">[14]Tablas!#REF!</definedName>
    <definedName name="GRS_ON_DIREC">#REF!</definedName>
    <definedName name="GRS_ON_HUI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[56]Hoja1!$F$6</definedName>
    <definedName name="grupo4">[56]Hoja1!$F$7</definedName>
    <definedName name="grupo5">[56]Hoja1!$F$10</definedName>
    <definedName name="grupo6">[56]Hoja1!$F$11</definedName>
    <definedName name="grupo7">[56]Hoja1!$F$12</definedName>
    <definedName name="grupo8">[56]Hoja1!$F$13</definedName>
    <definedName name="grupo9">[56]Hoja1!$F$14</definedName>
    <definedName name="GSDG" hidden="1">{"TAB1",#N/A,TRUE,"GENERAL";"TAB2",#N/A,TRUE,"GENERAL";"TAB3",#N/A,TRUE,"GENERAL";"TAB4",#N/A,TRUE,"GENERAL";"TAB5",#N/A,TRUE,"GENERAL"}</definedName>
    <definedName name="gsfsf" hidden="1">{"via1",#N/A,TRUE,"general";"via2",#N/A,TRUE,"general";"via3",#N/A,TRUE,"general"}</definedName>
    <definedName name="GT">[79]BASE!$C$4:$H$255</definedName>
    <definedName name="GTC">[14]Tablas!#REF!</definedName>
    <definedName name="GTE">[14]Tablas!#REF!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[14]Tablas!#REF!</definedName>
    <definedName name="GTRE">#REF!</definedName>
    <definedName name="h">#REF!</definedName>
    <definedName name="H_pump">#REF!</definedName>
    <definedName name="h9h" hidden="1">{"via1",#N/A,TRUE,"general";"via2",#N/A,TRUE,"general";"via3",#N/A,TRUE,"general"}</definedName>
    <definedName name="Hazards">#REF!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ROW(#REF!)</definedName>
    <definedName name="hed">[56]Datos!$D$8</definedName>
    <definedName name="hen">[56]Datos!$D$9</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[0]!ERR</definedName>
    <definedName name="hhg" hidden="1">{#N/A,#N/A,TRUE,"1842CWN0"}</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'[22]Interc de Hidr.'!$E$1:$E$65536</definedName>
    <definedName name="HIDE1">[47]steel!$F$7:$J$7</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K">[0]!ERR</definedName>
    <definedName name="HM">#REF!</definedName>
    <definedName name="hn" hidden="1">{"TAB1",#N/A,TRUE,"GENERAL";"TAB2",#N/A,TRUE,"GENERAL";"TAB3",#N/A,TRUE,"GENERAL";"TAB4",#N/A,TRUE,"GENERAL";"TAB5",#N/A,TRUE,"GENERAL"}</definedName>
    <definedName name="HOJA1">#REF!</definedName>
    <definedName name="horat">'[22]Itemes Renovación'!#REF!</definedName>
    <definedName name="Hornos">#REF!</definedName>
    <definedName name="HP_stg_Hz">#REF!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[56]Datos!$D$7</definedName>
    <definedName name="hrthtrh" hidden="1">{"TAB1",#N/A,TRUE,"GENERAL";"TAB2",#N/A,TRUE,"GENERAL";"TAB3",#N/A,TRUE,"GENERAL";"TAB4",#N/A,TRUE,"GENERAL";"TAB5",#N/A,TRUE,"GENERAL"}</definedName>
    <definedName name="hs">#REF!</definedName>
    <definedName name="hsfg" hidden="1">{"via1",#N/A,TRUE,"general";"via2",#N/A,TRUE,"general";"via3",#N/A,TRUE,"general"}</definedName>
    <definedName name="HTAS">#REF!</definedName>
    <definedName name="HTAS1">#REF!</definedName>
    <definedName name="hthdrf" hidden="1">{"TAB1",#N/A,TRUE,"GENERAL";"TAB2",#N/A,TRUE,"GENERAL";"TAB3",#N/A,TRUE,"GENERAL";"TAB4",#N/A,TRUE,"GENERAL";"TAB5",#N/A,TRUE,"GENERAL"}</definedName>
    <definedName name="htryrt7" hidden="1">{"via1",#N/A,TRUE,"general";"via2",#N/A,TRUE,"general";"via3",#N/A,TRUE,"general"}</definedName>
    <definedName name="hut">#REF!</definedName>
    <definedName name="hxdfk">#REF!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#REF!</definedName>
    <definedName name="i0">#REF!</definedName>
    <definedName name="i8i" hidden="1">{"TAB1",#N/A,TRUE,"GENERAL";"TAB2",#N/A,TRUE,"GENERAL";"TAB3",#N/A,TRUE,"GENERAL";"TAB4",#N/A,TRUE,"GENERAL";"TAB5",#N/A,TRUE,"GENERAL"}</definedName>
    <definedName name="ic">[56]Hoja1!$C$17</definedName>
    <definedName name="icbf">[56]Hoja1!$C$15</definedName>
    <definedName name="Icct">#REF!</definedName>
    <definedName name="ICP">[14]Tablas!#REF!</definedName>
    <definedName name="ICP1_1">[14]Tablas!#REF!</definedName>
    <definedName name="ICP1_1_1">[14]Tablas!#REF!</definedName>
    <definedName name="ICP1_1_2">[14]Tablas!#REF!</definedName>
    <definedName name="ICP1_1_3">[14]Tablas!#REF!</definedName>
    <definedName name="ICP1_1_4">[14]Tablas!#REF!</definedName>
    <definedName name="ICP1_2">[14]Tablas!#REF!</definedName>
    <definedName name="ICP1_3">[14]Tablas!#REF!</definedName>
    <definedName name="ICP1_4">[14]Tablas!#REF!</definedName>
    <definedName name="ID">[0]!ERR</definedName>
    <definedName name="IF">'[53]A. P. U.'!#REF!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'[80]1'!$N$41</definedName>
    <definedName name="IMP">[27]otros!$C$3</definedName>
    <definedName name="IMPRESSION">#REF!</definedName>
    <definedName name="imprimir">#REF!</definedName>
    <definedName name="IMPTOS">#REF!</definedName>
    <definedName name="IMPTOS1">#REF!</definedName>
    <definedName name="INC">#REF!</definedName>
    <definedName name="INCR._PRODC.">#REF!</definedName>
    <definedName name="INDICE">#REF!</definedName>
    <definedName name="inf">#REF!</definedName>
    <definedName name="INFORME">[81]TABLAS!$A$1:$A$65536</definedName>
    <definedName name="Informe_semanal">#REF!</definedName>
    <definedName name="INGENIERIA1" hidden="1">#REF!</definedName>
    <definedName name="INGENIERIA11" hidden="1">#REF!</definedName>
    <definedName name="iniciales">'[29]Reservas de Petróleo'!$A$2,'[29]Reservas de Petróleo'!$A$1,'[29]Reservas de Petróleo'!$D$4,'[29]Reservas de Petróleo'!$D$1:$D$65536</definedName>
    <definedName name="Inicio">[37]BASES!$E$26</definedName>
    <definedName name="INPU">#REF!</definedName>
    <definedName name="INPUT">'[5]7422CW00'!#REF!</definedName>
    <definedName name="INSU">[82]INSUMOS!$A$1:$E$65536</definedName>
    <definedName name="Insumos_auxiliares">[83]Insumos!#REF!</definedName>
    <definedName name="Insumos_basicos">#REF!</definedName>
    <definedName name="Int">#REF!</definedName>
    <definedName name="InTap">[22]Interc.tapones!$E$1:$E$65536</definedName>
    <definedName name="INTER">[73]Hoja3!$F$7:$F$9</definedName>
    <definedName name="Intercambiadores">#REF!</definedName>
    <definedName name="Interest_Rate">#REF!</definedName>
    <definedName name="INTERMEDIA_I">#REF!</definedName>
    <definedName name="Interventor">[42]CONTRATO!$E$12</definedName>
    <definedName name="IntVal">[22]Interc.válv.!$E$1:$E$65536</definedName>
    <definedName name="INV_11">'[84]PR 1'!$A$2:$N$655</definedName>
    <definedName name="INV_Payments" localSheetId="0">[52]!INV_Payments</definedName>
    <definedName name="INV_Payments">[52]!INV_Payments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[0]!ERR</definedName>
    <definedName name="IP">#REF!</definedName>
    <definedName name="irng" hidden="1">#REF!</definedName>
    <definedName name="Iss">'[42]LIQUIDA-NOMINA'!$AT$4</definedName>
    <definedName name="issafp">[56]Hoja1!$C$19</definedName>
    <definedName name="isscs">[56]Hoja1!$C$21</definedName>
    <definedName name="isseps">[56]Hoja1!$C$20</definedName>
    <definedName name="ITEM">[79]BASE!$C$4:$H$255</definedName>
    <definedName name="ITEM1">#REF!</definedName>
    <definedName name="ITEM15">#REF!</definedName>
    <definedName name="ITEM2">#REF!</definedName>
    <definedName name="item210.3">#REF!</definedName>
    <definedName name="item230.1">#REF!</definedName>
    <definedName name="ITEM3">#REF!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wjer">#REF!</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[0]!ERR</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#REF!</definedName>
    <definedName name="JOHNNY">[0]!ERR</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mfm" hidden="1">#REF!</definedName>
    <definedName name="kf">#REF!</definedName>
    <definedName name="kh">#REF!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#REF!</definedName>
    <definedName name="kjhkd" hidden="1">{"via1",#N/A,TRUE,"general";"via2",#N/A,TRUE,"general";"via3",#N/A,TRUE,"general"}</definedName>
    <definedName name="kjj">#REF!</definedName>
    <definedName name="kjk" hidden="1">{"via1",#N/A,TRUE,"general";"via2",#N/A,TRUE,"general";"via3",#N/A,TRUE,"general"}</definedName>
    <definedName name="kjtrkjr" hidden="1">{"via1",#N/A,TRUE,"general";"via2",#N/A,TRUE,"general";"via3",#N/A,TRUE,"general"}</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[0]!ERR</definedName>
    <definedName name="klklk">#REF!</definedName>
    <definedName name="km">#REF!</definedName>
    <definedName name="krtrk" hidden="1">{"via1",#N/A,TRUE,"general";"via2",#N/A,TRUE,"general";"via3",#N/A,TRUE,"general"}</definedName>
    <definedName name="ks">#REF!</definedName>
    <definedName name="ksogtk">#REF!</definedName>
    <definedName name="kuyhgbe">#REF!</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[85]LISTADO!#REF!</definedName>
    <definedName name="LICITACION">#REF!</definedName>
    <definedName name="LINEA">[86]CONT_ADI!#REF!</definedName>
    <definedName name="ListaCantidad">#REF!</definedName>
    <definedName name="Listado">#REF!</definedName>
    <definedName name="Listado1">#REF!</definedName>
    <definedName name="ListaItem">#REF!</definedName>
    <definedName name="ListaUni">[87]TOTALES!$D$7:$D$654</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[88]tub!$C$1:$J$39</definedName>
    <definedName name="lllllh"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0">[28]!absc</definedName>
    <definedName name="LOCA">[28]!absc</definedName>
    <definedName name="LOCA1" localSheetId="0">[40]!absc</definedName>
    <definedName name="LOCA1">[40]!absc</definedName>
    <definedName name="LOCALIZACION_Y_REPLANTEO">#REF!</definedName>
    <definedName name="LOGO">[0]!ERR</definedName>
    <definedName name="lolol" hidden="1">{"TAB1",#N/A,TRUE,"GENERAL";"TAB2",#N/A,TRUE,"GENERAL";"TAB3",#N/A,TRUE,"GENERAL";"TAB4",#N/A,TRUE,"GENERAL";"TAB5",#N/A,TRUE,"GENERAL"}</definedName>
    <definedName name="Longitud">#REF!</definedName>
    <definedName name="lp">#REF!</definedName>
    <definedName name="lplpl" hidden="1">{"via1",#N/A,TRUE,"general";"via2",#N/A,TRUE,"general";"via3",#N/A,TRUE,"general"}</definedName>
    <definedName name="lt">#REF!</definedName>
    <definedName name="lun">'[39]Res-Accide-10'!#REF!</definedName>
    <definedName name="lv">#REF!</definedName>
    <definedName name="m">#REF!</definedName>
    <definedName name="MA">'[39]Res-Accide-10'!#REF!</definedName>
    <definedName name="MACR">#REF!</definedName>
    <definedName name="MACRDEL">'[5]7422CW00'!#REF!</definedName>
    <definedName name="Macroactividad">#REF!</definedName>
    <definedName name="mafdsf" hidden="1">{"via1",#N/A,TRUE,"general";"via2",#N/A,TRUE,"general";"via3",#N/A,TRUE,"general"}</definedName>
    <definedName name="MANUAL">#REF!</definedName>
    <definedName name="mao" hidden="1">{"TAB1",#N/A,TRUE,"GENERAL";"TAB2",#N/A,TRUE,"GENERAL";"TAB3",#N/A,TRUE,"GENERAL";"TAB4",#N/A,TRUE,"GENERAL";"TAB5",#N/A,TRUE,"GENERAL"}</definedName>
    <definedName name="maow" hidden="1">{"via1",#N/A,TRUE,"general";"via2",#N/A,TRUE,"general";"via3",#N/A,TRUE,"general"}</definedName>
    <definedName name="MAQUINAR">[55]Insum!$A$68:$H$98</definedName>
    <definedName name="mar">'[39]Res-Accide-10'!#REF!</definedName>
    <definedName name="MARCO_H">#REF!</definedName>
    <definedName name="marina">'[89]Informe Semanal 1'!#REF!</definedName>
    <definedName name="masor" hidden="1">{"via1",#N/A,TRUE,"general";"via2",#N/A,TRUE,"general";"via3",#N/A,TRUE,"general"}</definedName>
    <definedName name="MAT">#REF!</definedName>
    <definedName name="MATER">[70]MATERIAL!$B$3:$B$580</definedName>
    <definedName name="MATERIAL">'[90]TABLA MATERIALES'!$A$3:$D$654</definedName>
    <definedName name="materiales">[71]materiales!$A$7:$A$1317</definedName>
    <definedName name="materiales1">#REF!</definedName>
    <definedName name="MaterialTub">#REF!</definedName>
    <definedName name="MATRIZ">#REF!</definedName>
    <definedName name="MATRIZ_DE_DATOS">#REF!</definedName>
    <definedName name="MCCs">#REF!</definedName>
    <definedName name="mdd" hidden="1">{"via1",#N/A,TRUE,"general";"via2",#N/A,TRUE,"general";"via3",#N/A,TRUE,"general"}</definedName>
    <definedName name="MDO_LISTA">#REF!</definedName>
    <definedName name="mediah_reposo_comida">'[91]CCP,LEYES, Y DEC.'!#REF!</definedName>
    <definedName name="meg" hidden="1">{"TAB1",#N/A,TRUE,"GENERAL";"TAB2",#N/A,TRUE,"GENERAL";"TAB3",#N/A,TRUE,"GENERAL";"TAB4",#N/A,TRUE,"GENERAL";"TAB5",#N/A,TRUE,"GENERAL"}</definedName>
    <definedName name="MENU1">'[5]7422CW00'!#REF!</definedName>
    <definedName name="MENU2">'[5]7422CW00'!#REF!</definedName>
    <definedName name="MENU3">'[5]7422CW00'!#REF!</definedName>
    <definedName name="MENU4">'[5]7422CW00'!#REF!</definedName>
    <definedName name="MENU5">'[5]7422CW00'!#REF!</definedName>
    <definedName name="MENU6">'[5]7422CW00'!#REF!</definedName>
    <definedName name="MES">[27]PRESUPUESTO!$C$13</definedName>
    <definedName name="MesCotiz">'[12]LIQ-NOM'!$H$3</definedName>
    <definedName name="MesCotizacion">'[42]LIQUIDA-NOMINA'!$H$3</definedName>
    <definedName name="MESES">#REF!</definedName>
    <definedName name="MesesMora">'[12]LIQ-NOM'!$I$3</definedName>
    <definedName name="Meta1">#REF!</definedName>
    <definedName name="Meta2">#REF!</definedName>
    <definedName name="Meta3">#REF!</definedName>
    <definedName name="mfgjrdt" hidden="1">{"TAB1",#N/A,TRUE,"GENERAL";"TAB2",#N/A,TRUE,"GENERAL";"TAB3",#N/A,TRUE,"GENERAL";"TAB4",#N/A,TRUE,"GENERAL";"TAB5",#N/A,TRUE,"GENERAL"}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0">[11]!Módulo3.anexo1</definedName>
    <definedName name="Módulo3.anexo1">[11]!Módulo3.anexo1</definedName>
    <definedName name="Módulo3.anexo10" localSheetId="0">[11]!Módulo3.anexo10</definedName>
    <definedName name="Módulo3.anexo10">[11]!Módulo3.anexo10</definedName>
    <definedName name="Módulo3.anexo11" localSheetId="0">[11]!Módulo3.anexo11</definedName>
    <definedName name="Módulo3.anexo11">[11]!Módulo3.anexo11</definedName>
    <definedName name="Módulo3.anexo12" localSheetId="0">[11]!Módulo3.anexo12</definedName>
    <definedName name="Módulo3.anexo12">[11]!Módulo3.anexo12</definedName>
    <definedName name="Módulo3.anexo3" localSheetId="0">[11]!Módulo3.anexo3</definedName>
    <definedName name="Módulo3.anexo3">[11]!Módulo3.anexo3</definedName>
    <definedName name="Módulo3.anexo4" localSheetId="0">[11]!Módulo3.anexo4</definedName>
    <definedName name="Módulo3.anexo4">[11]!Módulo3.anexo4</definedName>
    <definedName name="Módulo3.anexo5" localSheetId="0">[11]!Módulo3.anexo5</definedName>
    <definedName name="Módulo3.anexo5">[11]!Módulo3.anexo5</definedName>
    <definedName name="Módulo3.anexo6" localSheetId="0">[11]!Módulo3.anexo6</definedName>
    <definedName name="Módulo3.anexo6">[11]!Módulo3.anexo6</definedName>
    <definedName name="Módulo8.anexo16" localSheetId="0">[11]!Módulo8.anexo16</definedName>
    <definedName name="Módulo8.anexo16">[11]!Módulo8.anexo16</definedName>
    <definedName name="MOE" hidden="1">{#N/A,#N/A,FALSE,"Hoja1";#N/A,#N/A,FALSE,"Hoja2"}</definedName>
    <definedName name="MONEDA">[92]Tablas!$AO$6:$AO$7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[12]EMPRESA!$I$29</definedName>
    <definedName name="MORON">#REF!</definedName>
    <definedName name="MRLART">[4]STRSUMM0!#REF!</definedName>
    <definedName name="MRSUPDET">[47]steel!#REF!</definedName>
    <definedName name="Mtz_Avance">#REF!</definedName>
    <definedName name="Mv">#REF!</definedName>
    <definedName name="n" hidden="1">{"via1",#N/A,TRUE,"general";"via2",#N/A,TRUE,"general";"via3",#N/A,TRUE,"general"}</definedName>
    <definedName name="Nada" localSheetId="0">[52]!Nada</definedName>
    <definedName name="Nada">[52]!Nada</definedName>
    <definedName name="Nafta_2">'[93] ASR+Nafta'!$K$19:$AS$19</definedName>
    <definedName name="Nafta2">'[93] ASR+Nafta'!$K$19:$AS$19</definedName>
    <definedName name="Nafta3">'[93]Todos+Nafta'!$K$19:$AS$19</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#REF!</definedName>
    <definedName name="ngdn" hidden="1">{"TAB1",#N/A,TRUE,"GENERAL";"TAB2",#N/A,TRUE,"GENERAL";"TAB3",#N/A,TRUE,"GENERAL";"TAB4",#N/A,TRUE,"GENERAL";"TAB5",#N/A,TRUE,"GENERAL"}</definedName>
    <definedName name="ngfh" hidden="1">{"via1",#N/A,TRUE,"general";"via2",#N/A,TRUE,"general";"via3",#N/A,TRUE,"general"}</definedName>
    <definedName name="NH">#REF!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t">[42]EMPRESA!$F$8</definedName>
    <definedName name="Nmax">#REF!</definedName>
    <definedName name="nmdlf">#REF!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desarrolladas">'[29]Reservas de Petróleo'!$A$2,'[29]Reservas de Petróleo'!$A$1,'[29]Reservas de Petróleo'!$D$4,'[29]Reservas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[4]STRSUMM0!#REF!</definedName>
    <definedName name="NUEVO">#REF!</definedName>
    <definedName name="Num_Pmt_Per_Year">#REF!</definedName>
    <definedName name="Number_of_Payments">MATCH(0.01,End_Bal,-1)+1</definedName>
    <definedName name="nxn" hidden="1">{"via1",#N/A,TRUE,"general";"via2",#N/A,TRUE,"general";"via3",#N/A,TRUE,"general"}</definedName>
    <definedName name="ñpñpñ" hidden="1">{"via1",#N/A,TRUE,"general";"via2",#N/A,TRUE,"general";"via3",#N/A,TRUE,"general"}</definedName>
    <definedName name="º1">#REF!</definedName>
    <definedName name="o9o9" hidden="1">{"via1",#N/A,TRUE,"general";"via2",#N/A,TRUE,"general";"via3",#N/A,TRUE,"general"}</definedName>
    <definedName name="OBJ">[27]PRESUPUESTO!$C$10</definedName>
    <definedName name="ObjetivoProyecto">#REF!</definedName>
    <definedName name="Obra">#REF!</definedName>
    <definedName name="obras" hidden="1">#REF!</definedName>
    <definedName name="obras1" localSheetId="0">DATE(YEAR([94]!Loan_Start),MONTH([94]!Loan_Start)+Payment_Number,DAY([94]!Loan_Start))</definedName>
    <definedName name="obras1">DATE(YEAR([94]!Loan_Start),MONTH([94]!Loan_Start)+Payment_Number,DAY([94]!Loan_Start))</definedName>
    <definedName name="obras11" hidden="1">#REF!</definedName>
    <definedName name="obras111" localSheetId="0">DATE(YEAR([95]!Loan_Start),MONTH([95]!Loan_Start)+Payment_Number,DAY([95]!Loan_Start))</definedName>
    <definedName name="obras111">DATE(YEAR([95]!Loan_Start),MONTH([95]!Loan_Start)+Payment_Number,DAY([95]!Loan_Start))</definedName>
    <definedName name="OCD">[14]Tablas!#REF!</definedName>
    <definedName name="OCD1_1">[14]Tablas!#REF!</definedName>
    <definedName name="OCD1_1_1">[14]Tablas!#REF!</definedName>
    <definedName name="OCI">[14]Tablas!#REF!</definedName>
    <definedName name="OCI1_1">[14]Tablas!#REF!</definedName>
    <definedName name="OCI1_1_1">[14]Tablas!#REF!</definedName>
    <definedName name="OCTUBRE" hidden="1">{#N/A,#N/A,FALSE,"orthoflow";#N/A,#N/A,FALSE,"Miscelaneos";#N/A,#N/A,FALSE,"Instrumentacio";#N/A,#N/A,FALSE,"Electrico";#N/A,#N/A,FALSE,"Valv. Seguridad"}</definedName>
    <definedName name="OD">#REF!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nceThru">0</definedName>
    <definedName name="OÑ">#REF!</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[9]INST!#REF!</definedName>
    <definedName name="otros">[71]otros!$A$6:$A$1235</definedName>
    <definedName name="OTROS1">#REF!</definedName>
    <definedName name="OUT">#REF!</definedName>
    <definedName name="P">#REF!</definedName>
    <definedName name="P_Yacimiento">#REF!</definedName>
    <definedName name="p0p0" hidden="1">{"via1",#N/A,TRUE,"general";"via2",#N/A,TRUE,"general";"via3",#N/A,TRUE,"general"}</definedName>
    <definedName name="Page____1____of____2">#REF!</definedName>
    <definedName name="Parametro_Peso">[58]Tablas!$A$1:$A$65536</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Date1" localSheetId="0">DATE(YEAR([95]!Loan_Start),MONTH([95]!Loan_Start)+Payment_Number,DAY([95]!Loan_Start))</definedName>
    <definedName name="Payment_Date1">DATE(YEAR([95]!Loan_Start),MONTH([95]!Loan_Start)+Payment_Number,DAY([95]!Loan_Start))</definedName>
    <definedName name="Payment_Needed">"Pago necesario"</definedName>
    <definedName name="Pb">#REF!</definedName>
    <definedName name="Pd">#REF!</definedName>
    <definedName name="PEPE">[0]!ERR</definedName>
    <definedName name="Periodo">[44]Hoja1!$C$1</definedName>
    <definedName name="PeriodoPago">'[42]LIQUIDA-NOMINA'!$C$4</definedName>
    <definedName name="PeriodoRepago">#REF!</definedName>
    <definedName name="PeriodoRepagoCCP">#REF!</definedName>
    <definedName name="phed">[56]Hoja1!$C$4</definedName>
    <definedName name="phen">[56]Hoja1!$C$5</definedName>
    <definedName name="Pindis">#REF!</definedName>
    <definedName name="pint">'[77]7422CW00'!#REF!</definedName>
    <definedName name="pintura">'[77]7422CW00'!#REF!</definedName>
    <definedName name="pintyura">[96]STRSUMM0!#REF!</definedName>
    <definedName name="PIP">#REF!</definedName>
    <definedName name="Piscinas">#REF!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hidden="1">{"TAB1",#N/A,TRUE,"GENERAL";"TAB2",#N/A,TRUE,"GENERAL";"TAB3",#N/A,TRUE,"GENERAL";"TAB4",#N/A,TRUE,"GENERAL";"TAB5",#N/A,TRUE,"GENERAL"}</definedName>
    <definedName name="Platinas">#REF!</definedName>
    <definedName name="Plazo">[37]BASES!$E$27</definedName>
    <definedName name="PlazoAIU">#REF!</definedName>
    <definedName name="PLPLUNN" hidden="1">{"TAB1",#N/A,TRUE,"GENERAL";"TAB2",#N/A,TRUE,"GENERAL";"TAB3",#N/A,TRUE,"GENERAL";"TAB4",#N/A,TRUE,"GENERAL";"TAB5",#N/A,TRUE,"GENERAL"}</definedName>
    <definedName name="PMP">#REF!</definedName>
    <definedName name="POCETAS">#REF!</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[38]BASES!$E$26</definedName>
    <definedName name="Porcentaje">#REF!</definedName>
    <definedName name="PORCENTAJE1">#REF!</definedName>
    <definedName name="PORTADA2">'[97]Hoja 1 '!#REF!</definedName>
    <definedName name="POSICION_PRESUP">[13]Tablas!#REF!</definedName>
    <definedName name="POSICIONES">#REF!</definedName>
    <definedName name="pouig" hidden="1">{"via1",#N/A,TRUE,"general";"via2",#N/A,TRUE,"general";"via3",#N/A,TRUE,"general"}</definedName>
    <definedName name="POZO">[58]Tablas!$C$1:$C$65536</definedName>
    <definedName name="PP">'[98]Precios Primarios'!$A$6:$J$2200</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toNorte">#REF!</definedName>
    <definedName name="pqroj" hidden="1">{"via1",#N/A,TRUE,"general";"via2",#N/A,TRUE,"general";"via3",#N/A,TRUE,"general"}</definedName>
    <definedName name="Pr">[48]medelo!$D$46</definedName>
    <definedName name="PRE">#REF!</definedName>
    <definedName name="Precio">#REF!</definedName>
    <definedName name="precio2">#REF!</definedName>
    <definedName name="PrecioS">#REF!</definedName>
    <definedName name="PREST">#REF!</definedName>
    <definedName name="Presupuesto">[99]PRESUPUESTO!$B$596:$H$706</definedName>
    <definedName name="PRIMER" hidden="1">{"via1",#N/A,TRUE,"general";"via2",#N/A,TRUE,"general";"via3",#N/A,TRUE,"general"}</definedName>
    <definedName name="PRIMERO">'[89]Informe Semanal 1'!$V$43:$W$43</definedName>
    <definedName name="PRIMET" hidden="1">{"TAB1",#N/A,TRUE,"GENERAL";"TAB2",#N/A,TRUE,"GENERAL";"TAB3",#N/A,TRUE,"GENERAL";"TAB4",#N/A,TRUE,"GENERAL";"TAB5",#N/A,TRUE,"GENERAL"}</definedName>
    <definedName name="Princ">#REF!</definedName>
    <definedName name="Print_Area_MI">#REF!</definedName>
    <definedName name="Print_Area_Reset">OFFSET(Full_Print,0,0,Last_Row)</definedName>
    <definedName name="PRINT_TITLES_MI">#N/A</definedName>
    <definedName name="PRINT1">'[5]7422CW00'!#REF!</definedName>
    <definedName name="PRINT2">'[5]7422CW00'!#REF!</definedName>
    <definedName name="PRIVADO">#REF!</definedName>
    <definedName name="prn">[56]Hoja1!$C$3</definedName>
    <definedName name="prnf">[56]Hoja1!$C$6</definedName>
    <definedName name="ProbRange">0</definedName>
    <definedName name="ProbRangeMit">0</definedName>
    <definedName name="PROC">#REF!</definedName>
    <definedName name="PROCEDIM_SELECC">#REF!</definedName>
    <definedName name="PROCESO">#REF!</definedName>
    <definedName name="PRODUCTO">#REF!</definedName>
    <definedName name="PrOfic">[37]BASES!$B$31</definedName>
    <definedName name="PROGDES">#REF!</definedName>
    <definedName name="Programa">#REF!</definedName>
    <definedName name="programainv">[0]!ERR</definedName>
    <definedName name="Proponente">#REF!</definedName>
    <definedName name="PRUEBA" localSheetId="0">[100]!absc</definedName>
    <definedName name="PRUEBA">[100]!absc</definedName>
    <definedName name="prueba1" localSheetId="0">[100]!absc</definedName>
    <definedName name="prueba1">[100]!absc</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PW">#REF!</definedName>
    <definedName name="Pwf">'[101]ORITO 02 '!$A$12</definedName>
    <definedName name="Pwf_actual">'[101]ORITO 02 '!$E$6</definedName>
    <definedName name="Pwf_i">[48]medelo!$A$66:$A$83</definedName>
    <definedName name="Pwf_min">'[101]ORITO 02 '!$E$8</definedName>
    <definedName name="Pwfd">#REF!</definedName>
    <definedName name="Q">#REF!</definedName>
    <definedName name="Q_actual">'[101]ORITO 02 '!$E$7</definedName>
    <definedName name="Q_BRUTO">#REF!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max">[48]medelo!$B$63</definedName>
    <definedName name="qqqqqw" hidden="1">{"via1",#N/A,TRUE,"general";"via2",#N/A,TRUE,"general";"via3",#N/A,TRUE,"general"}</definedName>
    <definedName name="QS">#REF!</definedName>
    <definedName name="Qt">'[101]ORITO 02 '!$E$9</definedName>
    <definedName name="QTIES">#REF!</definedName>
    <definedName name="QTY">#REF!</definedName>
    <definedName name="qw" hidden="1">{"via1",#N/A,TRUE,"general";"via2",#N/A,TRUE,"general";"via3",#N/A,TRUE,"general"}</definedName>
    <definedName name="qwdas2" hidden="1">{"via1",#N/A,TRUE,"general";"via2",#N/A,TRUE,"general";"via3",#N/A,TRUE,"general"}</definedName>
    <definedName name="QWE">#REF!</definedName>
    <definedName name="qweqe" hidden="1">{"TAB1",#N/A,TRUE,"GENERAL";"TAB2",#N/A,TRUE,"GENERAL";"TAB3",#N/A,TRUE,"GENERAL";"TAB4",#N/A,TRUE,"GENERAL";"TAB5",#N/A,TRUE,"GENERAL"}</definedName>
    <definedName name="QWERTY">[0]!ERR</definedName>
    <definedName name="qwewertet" hidden="1">{#N/A,#N/A,TRUE,"1842CWN0"}</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'[93] ASR+Nafta'!$E$9:$E$21</definedName>
    <definedName name="Recall_3">'[93]Todos+Nafta'!$E$9:$E$21</definedName>
    <definedName name="recursos">[102]RECURSOS!$A$8:$A$204</definedName>
    <definedName name="rege" hidden="1">{"TAB1",#N/A,TRUE,"GENERAL";"TAB2",#N/A,TRUE,"GENERAL";"TAB3",#N/A,TRUE,"GENERAL";"TAB4",#N/A,TRUE,"GENERAL";"TAB5",#N/A,TRUE,"GENERAL"}</definedName>
    <definedName name="REGIMEN_CONTRAT">[92]Tablas!$M$6:$M$8</definedName>
    <definedName name="REGIONAL">[92]Tablas!$I$6:$I$10</definedName>
    <definedName name="RegistroCoordinador">#REF!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ICIO">[0]!ERR</definedName>
    <definedName name="Reimbursement">"Reembolso"</definedName>
    <definedName name="reinicio">[0]!ERR</definedName>
    <definedName name="REJHE" hidden="1">{"via1",#N/A,TRUE,"general";"via2",#N/A,TRUE,"general";"via3",#N/A,TRUE,"general"}</definedName>
    <definedName name="rell">#REF!</definedName>
    <definedName name="remanentes">'[29]Reservas de Petróleo'!$A$2,'[29]Reservas de Petróleo'!$A$1,'[29]Reservas de Petróleo'!$D$4,'[29]Reservas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#REF!</definedName>
    <definedName name="resu8" localSheetId="0">[11]!resu8</definedName>
    <definedName name="resu8">[11]!resu8</definedName>
    <definedName name="resufi">#REF!</definedName>
    <definedName name="resufi1">#REF!</definedName>
    <definedName name="resumen">#REF!</definedName>
    <definedName name="resumen_final">#REF!</definedName>
    <definedName name="resumen_final1">#REF!</definedName>
    <definedName name="Retenc">[37]BASES!$E$31</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FV">#REF!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D">[103]Ingenieria!#REF!</definedName>
    <definedName name="RISP">'[5]7422CW00'!#REF!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nf">[56]Datos!$D$12</definedName>
    <definedName name="Ro">#REF!,#REF!,#REF!</definedName>
    <definedName name="rr">[0]!ERR</definedName>
    <definedName name="rrr" hidden="1">{"via1",#N/A,TRUE,"general";"via2",#N/A,TRUE,"general";"via3",#N/A,TRUE,"general"}</definedName>
    <definedName name="rrrr">'[104]Form5 _Pág_ 1'!#REF!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#REF!</definedName>
    <definedName name="rsdgsd5" hidden="1">{"TAB1",#N/A,TRUE,"GENERAL";"TAB2",#N/A,TRUE,"GENERAL";"TAB3",#N/A,TRUE,"GENERAL";"TAB4",#N/A,TRUE,"GENERAL";"TAB5",#N/A,TRUE,"GENERAL"}</definedName>
    <definedName name="RSS">#REF!</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#REF!</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[0]!ERR</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[0]!ERR</definedName>
    <definedName name="SalConv">'[12]DATOS CONTRATO'!$G$14</definedName>
    <definedName name="SALID1">#REF!</definedName>
    <definedName name="SalMinimo">[37]BASES!$E$41</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dsdfsdff" hidden="1">{#N/A,#N/A,TRUE,"1842CWN0"}</definedName>
    <definedName name="SECTOR">#REF!</definedName>
    <definedName name="SEMANA_C3">#REF!</definedName>
    <definedName name="sena">[56]Hoja1!$C$14</definedName>
    <definedName name="SERO">[0]!ERR</definedName>
    <definedName name="setrj" hidden="1">{"via1",#N/A,TRUE,"general";"via2",#N/A,TRUE,"general";"via3",#N/A,TRUE,"general"}</definedName>
    <definedName name="sett" hidden="1">{"via1",#N/A,TRUE,"general";"via2",#N/A,TRUE,"general";"via3",#N/A,TRUE,"general"}</definedName>
    <definedName name="sf">[56]Hoja1!$C$12</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EE_INT">[47]steel!#REF!</definedName>
    <definedName name="SHEET">'[5]7422CW00'!#REF!</definedName>
    <definedName name="SHEET_KP">[47]steel!$C$7:$L$47</definedName>
    <definedName name="SHEET_MR">[47]steel!$C$7:$J$47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[0]!ERR</definedName>
    <definedName name="SINGOLO">'[5]7422CW00'!#REF!</definedName>
    <definedName name="SISISIS">[0]!ERR</definedName>
    <definedName name="Smlv">'[12]DATOS CONTRATO'!$I$9</definedName>
    <definedName name="smlv01">[42]CONTRATO!$I$9</definedName>
    <definedName name="smlv2001">[42]CONTRATO!$H$9</definedName>
    <definedName name="SMML">'[66]ASPECTOS TECNICOS'!$O$12:$P$32</definedName>
    <definedName name="SN">[12]EMPRESA!$G$29</definedName>
    <definedName name="SOLD._4_">#REF!</definedName>
    <definedName name="SOLD._6_">#REF!</definedName>
    <definedName name="SOLD._8_">#REF!</definedName>
    <definedName name="solver_adj" localSheetId="0" hidden="1">'VILLA DE LEYVA'!#REF!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hs1" localSheetId="0" hidden="1">'VILLA DE LEYVA'!$L$597</definedName>
    <definedName name="solver_lin" localSheetId="0" hidden="1">2</definedName>
    <definedName name="solver_neg" localSheetId="0" hidden="1">2</definedName>
    <definedName name="solver_num" localSheetId="0" hidden="1">1</definedName>
    <definedName name="solver_nwt" localSheetId="0" hidden="1">1</definedName>
    <definedName name="solver_opt" localSheetId="0" hidden="1">'VILLA DE LEYVA'!$L$597</definedName>
    <definedName name="solver_pre" localSheetId="0" hidden="1">0.000001</definedName>
    <definedName name="solver_rel1" localSheetId="0" hidden="1">2</definedName>
    <definedName name="solver_rhs1" localSheetId="0" hidden="1">'VILLA DE LEYVA'!$L$598</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63899000000</definedName>
    <definedName name="srwrwr" hidden="1">{"TAB1",#N/A,TRUE,"GENERAL";"TAB2",#N/A,TRUE,"GENERAL";"TAB3",#N/A,TRUE,"GENERAL";"TAB4",#N/A,TRUE,"GENERAL";"TAB5",#N/A,TRUE,"GENERAL"}</definedName>
    <definedName name="SS">#REF!</definedName>
    <definedName name="SS_AVG_SIZE">#REF!</definedName>
    <definedName name="SS_WELDING">#REF!</definedName>
    <definedName name="ssa">[56]Hoja1!$C$25</definedName>
    <definedName name="ssh">[56]Hoja1!$C$24</definedName>
    <definedName name="sss" localSheetId="0">MODULO10.auto_abrir</definedName>
    <definedName name="sss">MODULO10.auto_abrir</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#REF!</definedName>
    <definedName name="ST_BLDG">'[5]7422CW00'!#REF!</definedName>
    <definedName name="ST_CW">'[5]7422CW00'!#REF!</definedName>
    <definedName name="STALO1">'[5]7422CW00'!#REF!</definedName>
    <definedName name="STAMPA">#REF!</definedName>
    <definedName name="STANU">'[5]7422CW00'!#REF!</definedName>
    <definedName name="START">#REF!</definedName>
    <definedName name="START1">'[5]7422CW00'!#REF!</definedName>
    <definedName name="STENU">'[5]7422CW00'!#REF!</definedName>
    <definedName name="Stock">'[105]PxQ Cantidades'!#REF!</definedName>
    <definedName name="STONU">'[5]7422CW00'!#REF!</definedName>
    <definedName name="STRESS_RELIEVIN">#REF!</definedName>
    <definedName name="STSUMM">'[5]7422CW00'!#REF!</definedName>
    <definedName name="stt" hidden="1">{"via1",#N/A,TRUE,"general";"via2",#N/A,TRUE,"general";"via3",#N/A,TRUE,"general"}</definedName>
    <definedName name="SUBSUELO">#REF!</definedName>
    <definedName name="Subtotal">#REF!</definedName>
    <definedName name="SUELDO">#REF!</definedName>
    <definedName name="suma">[54]Hoja1!$F$60</definedName>
    <definedName name="Summary">#REF!</definedName>
    <definedName name="SUP_ART">[47]steel!#REF!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[14]Tablas!#REF!</definedName>
    <definedName name="SUP_VPR_NA">#REF!</definedName>
    <definedName name="SUPER">[58]Tablas!$H$1:$H$65536</definedName>
    <definedName name="SUPERFICIE">#REF!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0">[23]!absc</definedName>
    <definedName name="t">[23]!absc</definedName>
    <definedName name="t_1" localSheetId="0">Scheduled_Payment+Extra_Payment</definedName>
    <definedName name="t_1">Scheduled_Payment+Extra_Payment</definedName>
    <definedName name="t5t5" hidden="1">{"TAB1",#N/A,TRUE,"GENERAL";"TAB2",#N/A,TRUE,"GENERAL";"TAB3",#N/A,TRUE,"GENERAL";"TAB4",#N/A,TRUE,"GENERAL";"TAB5",#N/A,TRUE,"GENERAL"}</definedName>
    <definedName name="TAB_FECHA">[58]Tablas!$B$1:$B$65536</definedName>
    <definedName name="TABLA">#REF!</definedName>
    <definedName name="tabla1">[106]Hoja3!$B$4:$F$28</definedName>
    <definedName name="TABLEKP">'[5]7422CW00'!#REF!</definedName>
    <definedName name="TABLEPRI">#REF!</definedName>
    <definedName name="Tambores">#REF!</definedName>
    <definedName name="Tanques">#REF!</definedName>
    <definedName name="TAREAS_INICIALES">#REF!</definedName>
    <definedName name="TARIFA">#REF!</definedName>
    <definedName name="TarifaPension">[42]EMPRESA!$F$24</definedName>
    <definedName name="TARIFAS">[107]TARIFAS!$A$1:$F$52</definedName>
    <definedName name="TarifaSalud">[42]EMPRESA!$F$26</definedName>
    <definedName name="Tasa">#REF!</definedName>
    <definedName name="TASA_DE_CAMBIO">#REF!</definedName>
    <definedName name="Tasa1">'[108]Bases 2A'!$C$20</definedName>
    <definedName name="TasaCCP">#REF!</definedName>
    <definedName name="Tax">#REF!</definedName>
    <definedName name="TB_EVENTOS_OTS_ANUAL">#REF!</definedName>
    <definedName name="tc">#REF!</definedName>
    <definedName name="tdy" hidden="1">{"TAB1",#N/A,TRUE,"GENERAL";"TAB2",#N/A,TRUE,"GENERAL";"TAB3",#N/A,TRUE,"GENERAL";"TAB4",#N/A,TRUE,"GENERAL";"TAB5",#N/A,TRUE,"GENERAL"}</definedName>
    <definedName name="telefono">[42]EMPRESA!$F$16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[0]!ERR</definedName>
    <definedName name="TERM">[0]!ERR</definedName>
    <definedName name="TÉRMINOS">[0]!ERR</definedName>
    <definedName name="TERR">[27]PRESUPUESTO!$I$7</definedName>
    <definedName name="tewst" hidden="1">{"TAB1",#N/A,TRUE,"GENERAL";"TAB2",#N/A,TRUE,"GENERAL";"TAB3",#N/A,TRUE,"GENERAL";"TAB4",#N/A,TRUE,"GENERAL";"TAB5",#N/A,TRUE,"GENERAL"}</definedName>
    <definedName name="teytrh" hidden="1">{"via1",#N/A,TRUE,"general";"via2",#N/A,TRUE,"general";"via3",#N/A,TRUE,"general"}</definedName>
    <definedName name="TGB">#REF!</definedName>
    <definedName name="TH">#REF!</definedName>
    <definedName name="thdh" hidden="1">{"TAB1",#N/A,TRUE,"GENERAL";"TAB2",#N/A,TRUE,"GENERAL";"TAB3",#N/A,TRUE,"GENERAL";"TAB4",#N/A,TRUE,"GENERAL";"TAB5",#N/A,TRUE,"GENERAL"}</definedName>
    <definedName name="THP">#REF!</definedName>
    <definedName name="thtj" hidden="1">{"via1",#N/A,TRUE,"general";"via2",#N/A,TRUE,"general";"via3",#N/A,TRUE,"general"}</definedName>
    <definedName name="TIEMPO">[38]BASES!$E$27</definedName>
    <definedName name="TIPO">#REF!</definedName>
    <definedName name="TIPO_GRUPO">#REF!</definedName>
    <definedName name="TipoGC">[92]Tablas!$U$6:$U$15</definedName>
    <definedName name="TipoNeces">[92]Tablas!$Q$6:$Q$8</definedName>
    <definedName name="TipoPro">#REF!</definedName>
    <definedName name="Tipoproceso">#REF!</definedName>
    <definedName name="TIR">#REF!</definedName>
    <definedName name="TITLE">#REF!</definedName>
    <definedName name="titu">#REF!</definedName>
    <definedName name="titu2">#REF!</definedName>
    <definedName name="TITULO">#REF!</definedName>
    <definedName name="_xlnm.Print_Titles" localSheetId="0">'VILLA DE LEYVA'!$7:$8</definedName>
    <definedName name="_xlnm.Print_Titles">#N/A</definedName>
    <definedName name="Títulos_a_imprimir_IM">#REF!</definedName>
    <definedName name="tk">'[12]DATOS CONTRATO'!$E$18</definedName>
    <definedName name="TK_1" hidden="1">[24]INST!#REF!</definedName>
    <definedName name="TKSLCI07">[12]EMPRESA!$F$22</definedName>
    <definedName name="tld">[56]Datos!$D$14</definedName>
    <definedName name="TOPGENER">#REF!</definedName>
    <definedName name="TOPGENER1">#REF!</definedName>
    <definedName name="TOPMENU">#REF!</definedName>
    <definedName name="Torres">#REF!</definedName>
    <definedName name="tortas" hidden="1">{"TAB1",#N/A,TRUE,"GENERAL";"TAB2",#N/A,TRUE,"GENERAL";"TAB3",#N/A,TRUE,"GENERAL";"TAB4",#N/A,TRUE,"GENERAL";"TAB5",#N/A,TRUE,"GENERAL"}</definedName>
    <definedName name="tortas2" hidden="1">{"via1",#N/A,TRUE,"general";"via2",#N/A,TRUE,"general";"via3",#N/A,TRUE,"general"}</definedName>
    <definedName name="TOT">#REF!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al_Payment1" localSheetId="0">Scheduled_Payment+Extra_Payment</definedName>
    <definedName name="Total_Payment1">Scheduled_Payment+Extra_Payment</definedName>
    <definedName name="total1">#REF!</definedName>
    <definedName name="TotalCesantias">'[42]NOMINA 1'!$N$38</definedName>
    <definedName name="TOTALHH">#REF!</definedName>
    <definedName name="TOTALHH1">#REF!</definedName>
    <definedName name="TotalVacaciones">'[42]NOMINA 1'!$N$37</definedName>
    <definedName name="TotAuxAlim">'[12]NOMINA-1'!$E$37</definedName>
    <definedName name="TotAuxAlimentacion">'[42]NOMINA 1'!$E$38</definedName>
    <definedName name="TotAuxCom">'[12]NOMINA-1'!$E$39</definedName>
    <definedName name="TotAuxComi">'[42]NOMINA 1'!$E$40</definedName>
    <definedName name="TotAuxDotacion">'[42]NOMINA 1'!$E$41</definedName>
    <definedName name="TotAuxHab">'[42]NOMINA 1'!$E$37</definedName>
    <definedName name="TotAuxTransporte">'[42]NOMINA 1'!$E$39</definedName>
    <definedName name="TotBasico">'[42]NOMINA 1'!$E$35</definedName>
    <definedName name="TotCom">'[12]NOMINA-1'!$E$41</definedName>
    <definedName name="TotComision">'[42]NOMINA 1'!$E$42</definedName>
    <definedName name="TotExtras">'[42]NOMINA 1'!$E$36</definedName>
    <definedName name="TotIntercesantias">'[42]NOMINA 1'!$N$39</definedName>
    <definedName name="TotPrimaServicios">'[42]NOMINA 1'!$N$36</definedName>
    <definedName name="TotPrimaServicos">'[42]NOMINA 1'!$N$36</definedName>
    <definedName name="TotPrimaVacaciones">'[42]NOMINA 1'!$N$41</definedName>
    <definedName name="TotPrimConv">'[12]NOMINA-1'!$N$39</definedName>
    <definedName name="TotPrimConvencional">'[42]NOMINA 1'!$N$40</definedName>
    <definedName name="TotPrimVac">'[12]NOMINA-1'!$N$40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'[12]NOMINA-1'!$N$36</definedName>
    <definedName name="tr" hidden="1">{"TAB1",#N/A,TRUE,"GENERAL";"TAB2",#N/A,TRUE,"GENERAL";"TAB3",#N/A,TRUE,"GENERAL";"TAB4",#N/A,TRUE,"GENERAL";"TAB5",#N/A,TRUE,"GENERAL"}</definedName>
    <definedName name="TrainSpec">#REF!</definedName>
    <definedName name="Transmisores">#REF!</definedName>
    <definedName name="Transporte">'[12]DATOS CONTRATO'!$E$16</definedName>
    <definedName name="TRAT">[109]desmonte!$E$48</definedName>
    <definedName name="TREM">#REF!</definedName>
    <definedName name="Trenes">#REF!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hidden="1">{"via1",#N/A,TRUE,"general";"via2",#N/A,TRUE,"general";"via3",#N/A,TRUE,"general"}</definedName>
    <definedName name="TRM">[110]Tablas!$B$2</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 hidden="1">#REF!</definedName>
    <definedName name="Tubería">#REF!</definedName>
    <definedName name="TUBERIA1" hidden="1">#REF!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vmenor90min">'[91]CCP,LEYES, Y DEC.'!#REF!</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#REF!</definedName>
    <definedName name="UFrm2InUse">1</definedName>
    <definedName name="UI" hidden="1">{"via1",#N/A,TRUE,"general";"via2",#N/A,TRUE,"general";"via3",#N/A,TRUE,"general"}</definedName>
    <definedName name="UIC">[14]Tablas!#REF!</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dades">[111]Presup_Cancha!$J$13:$J$17</definedName>
    <definedName name="UNIT">'[112]Lista APU'!$A$3:$D$479</definedName>
    <definedName name="UNITARIO">[113]Unitarios!$A$3:$D$13</definedName>
    <definedName name="Unitarios">#REF!</definedName>
    <definedName name="unj" hidden="1">[20]INST!#REF!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SxCOL">#REF!</definedName>
    <definedName name="ut">'[80]1'!$N$42</definedName>
    <definedName name="UTL">[27]otros!$C$4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375000</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LDES">#REF!</definedName>
    <definedName name="valor1">#REF!</definedName>
    <definedName name="valor2">#REF!</definedName>
    <definedName name="VALOR3">#REF!</definedName>
    <definedName name="ValorCto">[114]CONTRATO!$E$9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[22]Varios.!$E$1:$E$65536</definedName>
    <definedName name="VARIACION1">#REF!</definedName>
    <definedName name="Varios">#REF!</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ntaAiu">#REF!</definedName>
    <definedName name="VEX">[14]Tablas!#REF!</definedName>
    <definedName name="VEX_ON">#REF!</definedName>
    <definedName name="VEX1_1">[14]Tablas!#REF!</definedName>
    <definedName name="VEX1_1_1">[14]Tablas!#REF!</definedName>
    <definedName name="VEX1_1_2">[14]Tablas!#REF!</definedName>
    <definedName name="VEX1_1_3">[14]Tablas!#REF!</definedName>
    <definedName name="VEX1_1_4">[14]Tablas!#REF!</definedName>
    <definedName name="VEX1_2">[14]Tablas!#REF!</definedName>
    <definedName name="VEX1_3">[14]Tablas!#REF!</definedName>
    <definedName name="VFA">[14]Tablas!#REF!</definedName>
    <definedName name="VFA1_1">[14]Tablas!#REF!</definedName>
    <definedName name="VFA1_1_1">[14]Tablas!#REF!</definedName>
    <definedName name="VFA1_1_2">[14]Tablas!#REF!</definedName>
    <definedName name="VFA1_1_3">[14]Tablas!#REF!</definedName>
    <definedName name="VFA1_1_4">[14]Tablas!#REF!</definedName>
    <definedName name="VFA1_1_5">[14]Tablas!#REF!</definedName>
    <definedName name="VFA1_1_6">[14]Tablas!#REF!</definedName>
    <definedName name="VFA1_2">[14]Tablas!#REF!</definedName>
    <definedName name="VFA1_3">[14]Tablas!#REF!</definedName>
    <definedName name="vfbgnhyt" hidden="1">{"via1",#N/A,TRUE,"general";"via2",#N/A,TRUE,"general";"via3",#N/A,TRUE,"general"}</definedName>
    <definedName name="vfh">'[77]7422CW00'!#REF!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[92]Tablas!$A$6:$A$26</definedName>
    <definedName name="VigenciaDolares">#REF!</definedName>
    <definedName name="VigenciaPesos">#REF!</definedName>
    <definedName name="VIGFUTURA">[92]Tablas!$J$6:$J$8</definedName>
    <definedName name="VIT">[14]Tablas!#REF!</definedName>
    <definedName name="VIT1_1">[14]Tablas!#REF!</definedName>
    <definedName name="VIT1_1_1">[14]Tablas!#REF!</definedName>
    <definedName name="VIT1_1_10">[14]Tablas!#REF!</definedName>
    <definedName name="VIT1_1_11">[14]Tablas!#REF!</definedName>
    <definedName name="VIT1_1_12">[14]Tablas!#REF!</definedName>
    <definedName name="VIT1_1_13">[14]Tablas!#REF!</definedName>
    <definedName name="VIT1_1_14">[14]Tablas!#REF!</definedName>
    <definedName name="VIT1_1_15">[14]Tablas!#REF!</definedName>
    <definedName name="VIT1_1_16">[14]Tablas!#REF!</definedName>
    <definedName name="VIt1_1_17">[14]Tablas!#REF!</definedName>
    <definedName name="VIT1_1_18">[14]Tablas!#REF!</definedName>
    <definedName name="VIt1_1_19">[14]Tablas!#REF!</definedName>
    <definedName name="VIT1_1_2">[14]Tablas!#REF!</definedName>
    <definedName name="VIT1_1_20">[14]Tablas!#REF!</definedName>
    <definedName name="VIT1_1_3">[14]Tablas!#REF!</definedName>
    <definedName name="VIT1_1_4">[14]Tablas!#REF!</definedName>
    <definedName name="VIT1_1_5">[14]Tablas!#REF!</definedName>
    <definedName name="VIT1_1_6">[14]Tablas!#REF!</definedName>
    <definedName name="VIT1_1_7">[14]Tablas!#REF!</definedName>
    <definedName name="VIT1_1_8">[14]Tablas!#REF!</definedName>
    <definedName name="VIT1_1_9">[14]Tablas!#REF!</definedName>
    <definedName name="VIT1_2">[14]Tablas!#REF!</definedName>
    <definedName name="VIT1_3">[14]Tablas!#REF!</definedName>
    <definedName name="VIT1_4">[14]Tablas!#REF!</definedName>
    <definedName name="VIT1_5">[14]Tablas!#REF!</definedName>
    <definedName name="VIT1_6">[14]Tablas!#REF!</definedName>
    <definedName name="vital5">[52]Personalizar!$E$15</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[14]Tablas!#REF!</definedName>
    <definedName name="VPR1_1_1">[14]Tablas!#REF!</definedName>
    <definedName name="VPR1_1_10">[14]Tablas!#REF!</definedName>
    <definedName name="VPR1_1_11">[14]Tablas!#REF!</definedName>
    <definedName name="VPR1_1_12">[14]Tablas!#REF!</definedName>
    <definedName name="VPR1_1_13">[14]Tablas!#REF!</definedName>
    <definedName name="VPR1_1_14">[14]Tablas!#REF!</definedName>
    <definedName name="VPR1_1_15">[14]Tablas!#REF!</definedName>
    <definedName name="VPR1_1_16">[14]Tablas!#REF!</definedName>
    <definedName name="VPR1_1_17">[14]Tablas!#REF!</definedName>
    <definedName name="VPR1_1_18">[14]Tablas!#REF!</definedName>
    <definedName name="VPR1_1_19">[14]Tablas!#REF!</definedName>
    <definedName name="VPR1_1_2">[14]Tablas!#REF!</definedName>
    <definedName name="VPR1_1_20">[14]Tablas!#REF!</definedName>
    <definedName name="VPR1_1_21">[14]Tablas!#REF!</definedName>
    <definedName name="VPR1_1_22">[14]Tablas!#REF!</definedName>
    <definedName name="VPR1_1_23">[14]Tablas!#REF!</definedName>
    <definedName name="VPR1_1_24">[14]Tablas!#REF!</definedName>
    <definedName name="VPR1_1_25">[14]Tablas!#REF!</definedName>
    <definedName name="VPR1_1_26">[14]Tablas!#REF!</definedName>
    <definedName name="VPR1_1_27">[14]Tablas!#REF!</definedName>
    <definedName name="VPR1_1_28">[14]Tablas!#REF!</definedName>
    <definedName name="VPR1_1_29">[14]Tablas!#REF!</definedName>
    <definedName name="VPR1_1_3">[14]Tablas!#REF!</definedName>
    <definedName name="VPR1_1_30">[14]Tablas!#REF!</definedName>
    <definedName name="VPR1_1_31">[14]Tablas!#REF!</definedName>
    <definedName name="VPR1_1_32">[14]Tablas!#REF!</definedName>
    <definedName name="VPR1_1_4">[14]Tablas!#REF!</definedName>
    <definedName name="VPR1_1_5">[14]Tablas!#REF!</definedName>
    <definedName name="VPR1_1_6">[14]Tablas!#REF!</definedName>
    <definedName name="VPR1_1_7">[14]Tablas!#REF!</definedName>
    <definedName name="VPR1_1_8">[14]Tablas!#REF!</definedName>
    <definedName name="VPR1_1_9">[14]Tablas!#REF!</definedName>
    <definedName name="VPR1_2">[14]Tablas!#REF!</definedName>
    <definedName name="VPR1_3">[14]Tablas!#REF!</definedName>
    <definedName name="VPR1_4">[14]Tablas!#REF!</definedName>
    <definedName name="VPR1_5">[14]Tablas!#REF!</definedName>
    <definedName name="VPR1_6">[14]Tablas!#REF!</definedName>
    <definedName name="vpt">#REF!</definedName>
    <definedName name="VRP">[14]Tablas!#REF!</definedName>
    <definedName name="VRP_PETROQ">#REF!</definedName>
    <definedName name="VRP1_1">[14]Tablas!#REF!</definedName>
    <definedName name="VRP1_1_1">[14]Tablas!#REF!</definedName>
    <definedName name="VRP1_1_10">[14]Tablas!#REF!</definedName>
    <definedName name="VRP1_1_11">[14]Tablas!#REF!</definedName>
    <definedName name="VRP1_1_12">[14]Tablas!#REF!</definedName>
    <definedName name="VRP1_1_13">[14]Tablas!#REF!</definedName>
    <definedName name="VRP1_1_14">[14]Tablas!#REF!</definedName>
    <definedName name="VRP1_1_15">[14]Tablas!#REF!</definedName>
    <definedName name="VRP1_1_16">[14]Tablas!#REF!</definedName>
    <definedName name="VRP1_1_17">[14]Tablas!#REF!</definedName>
    <definedName name="VRP1_1_18">[14]Tablas!#REF!</definedName>
    <definedName name="VRP1_1_19">[14]Tablas!#REF!</definedName>
    <definedName name="VRP1_1_2">[14]Tablas!#REF!</definedName>
    <definedName name="VRP1_1_20">[14]Tablas!#REF!</definedName>
    <definedName name="VRP1_1_21">[14]Tablas!#REF!</definedName>
    <definedName name="VRP1_1_22">[14]Tablas!#REF!</definedName>
    <definedName name="VRP1_1_23">[14]Tablas!#REF!</definedName>
    <definedName name="VRP1_1_3">[14]Tablas!#REF!</definedName>
    <definedName name="VRP1_1_4">[14]Tablas!#REF!</definedName>
    <definedName name="VRP1_1_5">[14]Tablas!#REF!</definedName>
    <definedName name="VRP1_1_6">[14]Tablas!#REF!</definedName>
    <definedName name="VRP1_1_7">[14]Tablas!#REF!</definedName>
    <definedName name="VRP1_1_8">[14]Tablas!#REF!</definedName>
    <definedName name="VRP1_1_9">[14]Tablas!#REF!</definedName>
    <definedName name="VRP1_2">[14]Tablas!#REF!</definedName>
    <definedName name="VRP1_3">[14]Tablas!#REF!</definedName>
    <definedName name="VRP1_4">[14]Tablas!#REF!</definedName>
    <definedName name="vsdfj" hidden="1">{"via1",#N/A,TRUE,"general";"via2",#N/A,TRUE,"general";"via3",#N/A,TRUE,"general"}</definedName>
    <definedName name="VSM">[14]Tablas!#REF!</definedName>
    <definedName name="VSM1_1">[14]Tablas!#REF!</definedName>
    <definedName name="VSM1_1_1">[14]Tablas!#REF!</definedName>
    <definedName name="VSM1_1_2">[14]Tablas!#REF!</definedName>
    <definedName name="VSM1_1_3">[14]Tablas!#REF!</definedName>
    <definedName name="VSM1_1_4">[14]Tablas!#REF!</definedName>
    <definedName name="VSM1_1_5">[14]Tablas!#REF!</definedName>
    <definedName name="VSM1_2">[14]Tablas!#REF!</definedName>
    <definedName name="VSM1_3">[14]Tablas!#REF!</definedName>
    <definedName name="VSM1_4">[14]Tablas!#REF!</definedName>
    <definedName name="VSM1_5">[14]Tablas!#REF!</definedName>
    <definedName name="vsp">#REF!</definedName>
    <definedName name="vt" hidden="1">{"via1",#N/A,TRUE,"general";"via2",#N/A,TRUE,"general";"via3",#N/A,TRUE,"general"}</definedName>
    <definedName name="vutil">#REF!</definedName>
    <definedName name="vvcxv" hidden="1">{"TAB1",#N/A,TRUE,"GENERAL";"TAB2",#N/A,TRUE,"GENERAL";"TAB3",#N/A,TRUE,"GENERAL";"TAB4",#N/A,TRUE,"GENERAL";"TAB5",#N/A,TRUE,"GENERAL"}</definedName>
    <definedName name="Vvkmh">#REF!</definedName>
    <definedName name="Vvmph">#REF!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AGE_RATE">#REF!</definedName>
    <definedName name="Wage0100">#REF!</definedName>
    <definedName name="Wage0200">#REF!</definedName>
    <definedName name="WBS">'[115]2004'!#REF!</definedName>
    <definedName name="Wcut">#REF!</definedName>
    <definedName name="WD">#REF!</definedName>
    <definedName name="WDD" hidden="1">{#N/A,#N/A,FALSE,"orthoflow";#N/A,#N/A,FALSE,"Miscelaneos";#N/A,#N/A,FALSE,"Instrumentacio";#N/A,#N/A,FALSE,"Electrico";#N/A,#N/A,FALSE,"Valv. Seguridad"}</definedName>
    <definedName name="WDFSDF">'[39]Res-Accide-10'!#REF!</definedName>
    <definedName name="wedw">#REF!</definedName>
    <definedName name="WEFWE">'[39]Res-Accide-10'!#REF!</definedName>
    <definedName name="WER">'[39]Res-Accide-10'!$S$2:$S$7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'[39]Res-Accide-10'!#REF!</definedName>
    <definedName name="WQ">#REF!</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SX">#REF!</definedName>
    <definedName name="Wtot">#REF!</definedName>
    <definedName name="wtt" hidden="1">{"TAB1",#N/A,TRUE,"GENERAL";"TAB2",#N/A,TRUE,"GENERAL";"TAB3",#N/A,TRUE,"GENERAL";"TAB4",#N/A,TRUE,"GENERAL";"TAB5",#N/A,TRUE,"GENERAL"}</definedName>
    <definedName name="WW">[3]LIQUIDACION!#REF!</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#REF!</definedName>
    <definedName name="xcbvbs" hidden="1">{"TAB1",#N/A,TRUE,"GENERAL";"TAB2",#N/A,TRUE,"GENERAL";"TAB3",#N/A,TRUE,"GENERAL";"TAB4",#N/A,TRUE,"GENERAL";"TAB5",#N/A,TRUE,"GENERAL"}</definedName>
    <definedName name="XD">#REF!</definedName>
    <definedName name="XSW" hidden="1">{#N/A,#N/A,TRUE,"1842CWN0"}</definedName>
    <definedName name="xsxs" hidden="1">{"TAB1",#N/A,TRUE,"GENERAL";"TAB2",#N/A,TRUE,"GENERAL";"TAB3",#N/A,TRUE,"GENERAL";"TAB4",#N/A,TRUE,"GENERAL";"TAB5",#N/A,TRUE,"GENERAL"}</definedName>
    <definedName name="XX">#REF!</definedName>
    <definedName name="xxfg" hidden="1">{"via1",#N/A,TRUE,"general";"via2",#N/A,TRUE,"general";"via3",#N/A,TRUE,"general"}</definedName>
    <definedName name="XXXX" hidden="1">#REF!</definedName>
    <definedName name="xxxxx" localSheetId="0">[116]!absc</definedName>
    <definedName name="xxxxx">[116]!absc</definedName>
    <definedName name="xxxxxds" hidden="1">{"via1",#N/A,TRUE,"general";"via2",#N/A,TRUE,"general";"via3",#N/A,TRUE,"general"}</definedName>
    <definedName name="XXXXXX" hidden="1">{#N/A,#N/A,FALSE,"orthoflow";#N/A,#N/A,FALSE,"Miscelaneos";#N/A,#N/A,FALSE,"Instrumentacio";#N/A,#N/A,FALSE,"Electrico";#N/A,#N/A,FALSE,"Valv. Seguridad"}</definedName>
    <definedName name="XXXXXXXXXX">#REF!</definedName>
    <definedName name="xxxxxxxxxx29" hidden="1">{"via1",#N/A,TRUE,"general";"via2",#N/A,TRUE,"general";"via3",#N/A,TRUE,"general"}</definedName>
    <definedName name="XXXXXXXXXXXX">#REF!</definedName>
    <definedName name="XZS" hidden="1">#REF!</definedName>
    <definedName name="XZXZV" hidden="1">{"via1",#N/A,TRUE,"general";"via2",#N/A,TRUE,"general";"via3",#N/A,TRUE,"general"}</definedName>
    <definedName name="Y" localSheetId="0">[28]!absc</definedName>
    <definedName name="Y">[28]!absc</definedName>
    <definedName name="y6y6" hidden="1">{"via1",#N/A,TRUE,"general";"via2",#N/A,TRUE,"general";"via3",#N/A,TRUE,"general"}</definedName>
    <definedName name="YA">#REF!</definedName>
    <definedName name="yery" hidden="1">{"via1",#N/A,TRUE,"general";"via2",#N/A,TRUE,"general";"via3",#N/A,TRUE,"general"}</definedName>
    <definedName name="YHN">#REF!</definedName>
    <definedName name="yhy" hidden="1">{"TAB1",#N/A,TRUE,"GENERAL";"TAB2",#N/A,TRUE,"GENERAL";"TAB3",#N/A,TRUE,"GENERAL";"TAB4",#N/A,TRUE,"GENERAL";"TAB5",#N/A,TRUE,"GENERAL"}</definedName>
    <definedName name="YJ">#REF!</definedName>
    <definedName name="yjyj" hidden="1">{"TAB1",#N/A,TRUE,"GENERAL";"TAB2",#N/A,TRUE,"GENERAL";"TAB3",#N/A,TRUE,"GENERAL";"TAB4",#N/A,TRUE,"GENERAL";"TAB5",#N/A,TRUE,"GENERAL"}</definedName>
    <definedName name="YOYO">'[117]AISLAMIENTO CATEGORIAS II Y III'!$G$1:$I$65536</definedName>
    <definedName name="yrey" hidden="1">{"via1",#N/A,TRUE,"general";"via2",#N/A,TRUE,"general";"via3",#N/A,TRUE,"general"}</definedName>
    <definedName name="yry" hidden="1">{"via1",#N/A,TRUE,"general";"via2",#N/A,TRUE,"general";"via3",#N/A,TRUE,"general"}</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AQ" hidden="1">{#N/A,#N/A,TRUE,"INGENIERIA";#N/A,#N/A,TRUE,"COMPRAS";#N/A,#N/A,TRUE,"DIRECCION";#N/A,#N/A,TRUE,"RESUMEN"}</definedName>
    <definedName name="zdervr" hidden="1">{"via1",#N/A,TRUE,"general";"via2",#N/A,TRUE,"general";"via3",#N/A,TRUE,"general"}</definedName>
    <definedName name="ZDF">#REF!</definedName>
    <definedName name="ZONA1">#REF!</definedName>
    <definedName name="ZONA3">#REF!</definedName>
    <definedName name="ZONA4">#REF!</definedName>
    <definedName name="zx">[0]!ERR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ZZZZZZZZZ">'[53]A. P. U.'!#REF!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582" i="28" l="1"/>
  <c r="Q581" i="28"/>
  <c r="Q580" i="28"/>
  <c r="Q579" i="28"/>
  <c r="Q578" i="28"/>
  <c r="Q577" i="28"/>
  <c r="Q576" i="28"/>
  <c r="Q575" i="28"/>
  <c r="Q574" i="28"/>
  <c r="Q573" i="28"/>
  <c r="Q572" i="28"/>
  <c r="Q583" i="28" s="1"/>
  <c r="Q571" i="28"/>
  <c r="Q570" i="28"/>
  <c r="Q567" i="28"/>
  <c r="Q568" i="28" s="1"/>
  <c r="Q564" i="28"/>
  <c r="Q563" i="28"/>
  <c r="Q565" i="28" s="1"/>
  <c r="Q561" i="28"/>
  <c r="Q560" i="28"/>
  <c r="Q559" i="28"/>
  <c r="Q558" i="28"/>
  <c r="Q557" i="28"/>
  <c r="Q556" i="28"/>
  <c r="Q555" i="28"/>
  <c r="Q554" i="28"/>
  <c r="Q552" i="28"/>
  <c r="Q551" i="28"/>
  <c r="Q550" i="28"/>
  <c r="Q549" i="28"/>
  <c r="Q548" i="28"/>
  <c r="Q545" i="28"/>
  <c r="Q544" i="28"/>
  <c r="Q543" i="28"/>
  <c r="Q542" i="28"/>
  <c r="Q541" i="28"/>
  <c r="Q540" i="28"/>
  <c r="Q539" i="28"/>
  <c r="Q538" i="28"/>
  <c r="Q537" i="28"/>
  <c r="Q536" i="28"/>
  <c r="Q535" i="28"/>
  <c r="Q546" i="28" s="1"/>
  <c r="Q534" i="28"/>
  <c r="Q530" i="28"/>
  <c r="Q529" i="28"/>
  <c r="Q528" i="28"/>
  <c r="Q527" i="28"/>
  <c r="Q531" i="28" s="1"/>
  <c r="Q524" i="28"/>
  <c r="Q525" i="28" s="1"/>
  <c r="Q523" i="28"/>
  <c r="Q522" i="28"/>
  <c r="Q521" i="28"/>
  <c r="Q520" i="28"/>
  <c r="Q516" i="28"/>
  <c r="Q515" i="28"/>
  <c r="Q514" i="28"/>
  <c r="Q517" i="28" s="1"/>
  <c r="Q513" i="28"/>
  <c r="Q510" i="28"/>
  <c r="Q509" i="28"/>
  <c r="Q508" i="28"/>
  <c r="Q507" i="28"/>
  <c r="Q511" i="28" s="1"/>
  <c r="Q503" i="28"/>
  <c r="Q504" i="28" s="1"/>
  <c r="Q502" i="28"/>
  <c r="Q501" i="28"/>
  <c r="Q500" i="28"/>
  <c r="Q499" i="28"/>
  <c r="Q496" i="28"/>
  <c r="Q495" i="28"/>
  <c r="Q494" i="28"/>
  <c r="Q493" i="28"/>
  <c r="Q492" i="28"/>
  <c r="Q491" i="28"/>
  <c r="Q490" i="28"/>
  <c r="Q489" i="28"/>
  <c r="Q497" i="28" s="1"/>
  <c r="Q485" i="28"/>
  <c r="Q484" i="28"/>
  <c r="Q486" i="28" s="1"/>
  <c r="Q483" i="28"/>
  <c r="Q482" i="28"/>
  <c r="Q481" i="28"/>
  <c r="Q478" i="28"/>
  <c r="Q477" i="28"/>
  <c r="Q476" i="28"/>
  <c r="Q475" i="28"/>
  <c r="Q474" i="28"/>
  <c r="Q473" i="28"/>
  <c r="Q472" i="28"/>
  <c r="Q471" i="28"/>
  <c r="Q479" i="28" s="1"/>
  <c r="Q467" i="28"/>
  <c r="Q466" i="28"/>
  <c r="Q465" i="28"/>
  <c r="Q468" i="28" s="1"/>
  <c r="Q462" i="28"/>
  <c r="Q461" i="28"/>
  <c r="Q460" i="28"/>
  <c r="Q459" i="28"/>
  <c r="Q458" i="28"/>
  <c r="Q457" i="28"/>
  <c r="Q456" i="28"/>
  <c r="Q455" i="28"/>
  <c r="Q454" i="28"/>
  <c r="Q453" i="28"/>
  <c r="Q452" i="28"/>
  <c r="Q451" i="28"/>
  <c r="Q450" i="28"/>
  <c r="Q449" i="28"/>
  <c r="Q448" i="28"/>
  <c r="Q447" i="28"/>
  <c r="Q446" i="28"/>
  <c r="Q445" i="28"/>
  <c r="Q463" i="28" s="1"/>
  <c r="Q441" i="28"/>
  <c r="Q440" i="28"/>
  <c r="Q442" i="28" s="1"/>
  <c r="Q436" i="28"/>
  <c r="Q435" i="28"/>
  <c r="Q434" i="28"/>
  <c r="Q433" i="28"/>
  <c r="Q432" i="28"/>
  <c r="Q431" i="28"/>
  <c r="Q430" i="28"/>
  <c r="Q429" i="28"/>
  <c r="Q428" i="28"/>
  <c r="Q427" i="28"/>
  <c r="Q426" i="28"/>
  <c r="Q425" i="28"/>
  <c r="Q424" i="28"/>
  <c r="Q423" i="28"/>
  <c r="Q422" i="28"/>
  <c r="Q421" i="28"/>
  <c r="Q420" i="28"/>
  <c r="Q437" i="28" s="1"/>
  <c r="Q419" i="28"/>
  <c r="Q418" i="28"/>
  <c r="Q417" i="28"/>
  <c r="Q416" i="28"/>
  <c r="Q410" i="28"/>
  <c r="Q409" i="28"/>
  <c r="Q408" i="28"/>
  <c r="Q407" i="28"/>
  <c r="Q406" i="28"/>
  <c r="Q405" i="28"/>
  <c r="Q404" i="28"/>
  <c r="Q403" i="28"/>
  <c r="Q402" i="28"/>
  <c r="Q401" i="28"/>
  <c r="Q400" i="28"/>
  <c r="Q399" i="28"/>
  <c r="Q398" i="28"/>
  <c r="Q397" i="28"/>
  <c r="Q396" i="28"/>
  <c r="Q395" i="28"/>
  <c r="Q394" i="28"/>
  <c r="Q393" i="28"/>
  <c r="Q411" i="28" s="1"/>
  <c r="Q392" i="28"/>
  <c r="Q389" i="28"/>
  <c r="Q388" i="28"/>
  <c r="Q387" i="28"/>
  <c r="Q386" i="28"/>
  <c r="Q385" i="28"/>
  <c r="Q384" i="28"/>
  <c r="Q390" i="28" s="1"/>
  <c r="Q381" i="28"/>
  <c r="Q382" i="28" s="1"/>
  <c r="Q378" i="28"/>
  <c r="Q377" i="28"/>
  <c r="Q376" i="28"/>
  <c r="Q375" i="28"/>
  <c r="Q379" i="28" s="1"/>
  <c r="Q372" i="28"/>
  <c r="Q371" i="28"/>
  <c r="Q370" i="28"/>
  <c r="Q369" i="28"/>
  <c r="Q368" i="28"/>
  <c r="Q367" i="28"/>
  <c r="Q366" i="28"/>
  <c r="Q365" i="28"/>
  <c r="Q373" i="28" s="1"/>
  <c r="Q364" i="28"/>
  <c r="Q363" i="28"/>
  <c r="Q362" i="28"/>
  <c r="Q361" i="28"/>
  <c r="Q360" i="28"/>
  <c r="Q359" i="28"/>
  <c r="Q358" i="28"/>
  <c r="Q355" i="28"/>
  <c r="Q354" i="28"/>
  <c r="Q353" i="28"/>
  <c r="Q352" i="28"/>
  <c r="Q351" i="28"/>
  <c r="Q350" i="28"/>
  <c r="Q349" i="28"/>
  <c r="Q348" i="28"/>
  <c r="Q347" i="28"/>
  <c r="Q346" i="28"/>
  <c r="Q345" i="28"/>
  <c r="Q344" i="28"/>
  <c r="Q343" i="28"/>
  <c r="Q342" i="28"/>
  <c r="Q341" i="28"/>
  <c r="Q340" i="28"/>
  <c r="Q356" i="28" s="1"/>
  <c r="Q339" i="28"/>
  <c r="Q336" i="28"/>
  <c r="Q335" i="28"/>
  <c r="Q334" i="28"/>
  <c r="Q333" i="28"/>
  <c r="Q332" i="28"/>
  <c r="Q331" i="28"/>
  <c r="Q330" i="28"/>
  <c r="Q329" i="28"/>
  <c r="Q328" i="28"/>
  <c r="Q327" i="28"/>
  <c r="Q326" i="28"/>
  <c r="Q325" i="28"/>
  <c r="Q324" i="28"/>
  <c r="Q323" i="28"/>
  <c r="Q322" i="28"/>
  <c r="Q321" i="28"/>
  <c r="Q320" i="28"/>
  <c r="Q319" i="28"/>
  <c r="Q318" i="28"/>
  <c r="Q317" i="28"/>
  <c r="Q316" i="28"/>
  <c r="Q315" i="28"/>
  <c r="Q314" i="28"/>
  <c r="Q313" i="28"/>
  <c r="Q337" i="28" s="1"/>
  <c r="Q310" i="28"/>
  <c r="Q309" i="28"/>
  <c r="Q308" i="28"/>
  <c r="Q307" i="28"/>
  <c r="Q306" i="28"/>
  <c r="Q305" i="28"/>
  <c r="Q304" i="28"/>
  <c r="Q303" i="28"/>
  <c r="Q302" i="28"/>
  <c r="Q301" i="28"/>
  <c r="Q300" i="28"/>
  <c r="Q299" i="28"/>
  <c r="Q298" i="28"/>
  <c r="Q297" i="28"/>
  <c r="Q296" i="28"/>
  <c r="Q295" i="28"/>
  <c r="Q294" i="28"/>
  <c r="Q293" i="28"/>
  <c r="Q292" i="28"/>
  <c r="Q291" i="28"/>
  <c r="Q290" i="28"/>
  <c r="Q289" i="28"/>
  <c r="Q288" i="28"/>
  <c r="Q287" i="28"/>
  <c r="Q286" i="28"/>
  <c r="Q311" i="28" s="1"/>
  <c r="Q284" i="28" s="1"/>
  <c r="Q282" i="28"/>
  <c r="Q283" i="28" s="1"/>
  <c r="Q280" i="28"/>
  <c r="Q279" i="28"/>
  <c r="Q278" i="28"/>
  <c r="Q275" i="28"/>
  <c r="Q274" i="28"/>
  <c r="Q276" i="28" s="1"/>
  <c r="Q271" i="28"/>
  <c r="Q270" i="28"/>
  <c r="Q272" i="28" s="1"/>
  <c r="Q269" i="28"/>
  <c r="Q268" i="28"/>
  <c r="Q267" i="28"/>
  <c r="Q264" i="28"/>
  <c r="Q263" i="28"/>
  <c r="Q262" i="28"/>
  <c r="Q261" i="28"/>
  <c r="Q260" i="28"/>
  <c r="Q259" i="28"/>
  <c r="Q258" i="28"/>
  <c r="Q257" i="28"/>
  <c r="Q256" i="28"/>
  <c r="Q255" i="28"/>
  <c r="Q254" i="28"/>
  <c r="Q253" i="28"/>
  <c r="Q252" i="28"/>
  <c r="Q251" i="28"/>
  <c r="Q250" i="28"/>
  <c r="Q249" i="28"/>
  <c r="Q265" i="28" s="1"/>
  <c r="Q246" i="28"/>
  <c r="Q245" i="28"/>
  <c r="Q244" i="28"/>
  <c r="Q247" i="28" s="1"/>
  <c r="Q243" i="28"/>
  <c r="Q242" i="28"/>
  <c r="Q241" i="28"/>
  <c r="Q240" i="28"/>
  <c r="Q237" i="28"/>
  <c r="Q236" i="28"/>
  <c r="Q235" i="28"/>
  <c r="Q234" i="28"/>
  <c r="Q233" i="28"/>
  <c r="Q232" i="28"/>
  <c r="Q231" i="28"/>
  <c r="Q230" i="28"/>
  <c r="Q229" i="28"/>
  <c r="Q228" i="28"/>
  <c r="Q227" i="28"/>
  <c r="Q226" i="28"/>
  <c r="Q225" i="28"/>
  <c r="Q224" i="28"/>
  <c r="Q223" i="28"/>
  <c r="Q222" i="28"/>
  <c r="Q221" i="28"/>
  <c r="Q220" i="28"/>
  <c r="Q219" i="28"/>
  <c r="Q218" i="28"/>
  <c r="Q217" i="28"/>
  <c r="Q216" i="28"/>
  <c r="Q215" i="28"/>
  <c r="Q214" i="28"/>
  <c r="Q213" i="28"/>
  <c r="Q212" i="28"/>
  <c r="Q238" i="28" s="1"/>
  <c r="Q208" i="28"/>
  <c r="Q209" i="28" s="1"/>
  <c r="Q205" i="28"/>
  <c r="Q204" i="28"/>
  <c r="Q203" i="28"/>
  <c r="Q202" i="28"/>
  <c r="Q206" i="28" s="1"/>
  <c r="Q200" i="28"/>
  <c r="Q199" i="28"/>
  <c r="Q196" i="28"/>
  <c r="Q197" i="28" s="1"/>
  <c r="Q193" i="28"/>
  <c r="Q192" i="28"/>
  <c r="Q191" i="28"/>
  <c r="Q190" i="28"/>
  <c r="Q189" i="28"/>
  <c r="Q188" i="28"/>
  <c r="Q187" i="28"/>
  <c r="Q186" i="28"/>
  <c r="Q185" i="28"/>
  <c r="Q194" i="28" s="1"/>
  <c r="Q182" i="28"/>
  <c r="Q181" i="28"/>
  <c r="Q183" i="28" s="1"/>
  <c r="Q180" i="28"/>
  <c r="Q179" i="28"/>
  <c r="Q176" i="28"/>
  <c r="Q175" i="28"/>
  <c r="Q174" i="28"/>
  <c r="Q173" i="28"/>
  <c r="Q172" i="28"/>
  <c r="Q171" i="28"/>
  <c r="Q170" i="28"/>
  <c r="Q169" i="28"/>
  <c r="Q168" i="28"/>
  <c r="Q167" i="28"/>
  <c r="Q166" i="28"/>
  <c r="Q177" i="28" s="1"/>
  <c r="Q163" i="28"/>
  <c r="Q162" i="28"/>
  <c r="Q161" i="28"/>
  <c r="Q160" i="28"/>
  <c r="Q159" i="28"/>
  <c r="Q158" i="28"/>
  <c r="Q157" i="28"/>
  <c r="Q156" i="28"/>
  <c r="Q155" i="28"/>
  <c r="Q164" i="28" s="1"/>
  <c r="Q154" i="28"/>
  <c r="Q151" i="28"/>
  <c r="Q150" i="28"/>
  <c r="Q149" i="28"/>
  <c r="Q148" i="28"/>
  <c r="Q147" i="28"/>
  <c r="Q146" i="28"/>
  <c r="Q145" i="28"/>
  <c r="Q144" i="28"/>
  <c r="Q143" i="28"/>
  <c r="Q142" i="28"/>
  <c r="Q141" i="28"/>
  <c r="Q140" i="28"/>
  <c r="Q139" i="28"/>
  <c r="Q138" i="28"/>
  <c r="Q137" i="28"/>
  <c r="Q136" i="28"/>
  <c r="Q135" i="28"/>
  <c r="Q134" i="28"/>
  <c r="Q133" i="28"/>
  <c r="Q132" i="28"/>
  <c r="Q131" i="28"/>
  <c r="Q130" i="28"/>
  <c r="Q152" i="28" s="1"/>
  <c r="Q127" i="28"/>
  <c r="Q128" i="28" s="1"/>
  <c r="Q124" i="28"/>
  <c r="Q123" i="28"/>
  <c r="Q122" i="28"/>
  <c r="Q121" i="28"/>
  <c r="Q120" i="28"/>
  <c r="Q125" i="28" s="1"/>
  <c r="Q119" i="28"/>
  <c r="Q118" i="28"/>
  <c r="Q115" i="28"/>
  <c r="Q116" i="28" s="1"/>
  <c r="Q112" i="28"/>
  <c r="Q111" i="28"/>
  <c r="Q110" i="28"/>
  <c r="Q109" i="28"/>
  <c r="Q108" i="28"/>
  <c r="Q107" i="28"/>
  <c r="Q106" i="28"/>
  <c r="Q105" i="28"/>
  <c r="Q104" i="28"/>
  <c r="Q103" i="28"/>
  <c r="Q102" i="28"/>
  <c r="Q101" i="28"/>
  <c r="Q100" i="28"/>
  <c r="Q99" i="28"/>
  <c r="Q98" i="28"/>
  <c r="Q97" i="28"/>
  <c r="Q96" i="28"/>
  <c r="Q95" i="28"/>
  <c r="Q113" i="28" s="1"/>
  <c r="Q93" i="28"/>
  <c r="Q92" i="28"/>
  <c r="Q91" i="28"/>
  <c r="Q90" i="28"/>
  <c r="Q87" i="28"/>
  <c r="Q86" i="28"/>
  <c r="Q85" i="28"/>
  <c r="Q84" i="28"/>
  <c r="Q88" i="28" s="1"/>
  <c r="Q83" i="28"/>
  <c r="Q80" i="28"/>
  <c r="Q81" i="28" s="1"/>
  <c r="Q77" i="28"/>
  <c r="Q76" i="28"/>
  <c r="Q78" i="28" s="1"/>
  <c r="Q73" i="28"/>
  <c r="Q74" i="28" s="1"/>
  <c r="Q70" i="28"/>
  <c r="Q69" i="28"/>
  <c r="Q68" i="28"/>
  <c r="Q67" i="28"/>
  <c r="Q66" i="28"/>
  <c r="Q65" i="28"/>
  <c r="Q64" i="28"/>
  <c r="Q63" i="28"/>
  <c r="Q62" i="28"/>
  <c r="Q61" i="28"/>
  <c r="Q60" i="28"/>
  <c r="Q71" i="28" s="1"/>
  <c r="Q57" i="28"/>
  <c r="Q58" i="28" s="1"/>
  <c r="Q54" i="28"/>
  <c r="Q55" i="28" s="1"/>
  <c r="Q53" i="28"/>
  <c r="Q52" i="28"/>
  <c r="Q51" i="28"/>
  <c r="Q50" i="28"/>
  <c r="Q49" i="28"/>
  <c r="Q46" i="28"/>
  <c r="Q45" i="28"/>
  <c r="Q44" i="28"/>
  <c r="Q43" i="28"/>
  <c r="Q42" i="28"/>
  <c r="Q41" i="28"/>
  <c r="Q40" i="28"/>
  <c r="Q39" i="28"/>
  <c r="Q47" i="28" s="1"/>
  <c r="Q36" i="28"/>
  <c r="Q35" i="28"/>
  <c r="Q34" i="28"/>
  <c r="Q33" i="28"/>
  <c r="Q32" i="28"/>
  <c r="Q31" i="28"/>
  <c r="Q30" i="28"/>
  <c r="Q29" i="28"/>
  <c r="Q28" i="28"/>
  <c r="Q37" i="28" s="1"/>
  <c r="Q27" i="28"/>
  <c r="Q24" i="28"/>
  <c r="Q23" i="28"/>
  <c r="Q14" i="28"/>
  <c r="Q13" i="28"/>
  <c r="Q12" i="28"/>
  <c r="Q11" i="28"/>
  <c r="Q10" i="28"/>
  <c r="Q25" i="28" s="1"/>
  <c r="L582" i="28"/>
  <c r="L581" i="28"/>
  <c r="L580" i="28"/>
  <c r="L579" i="28"/>
  <c r="L578" i="28"/>
  <c r="L577" i="28"/>
  <c r="L576" i="28"/>
  <c r="L575" i="28"/>
  <c r="L574" i="28"/>
  <c r="L573" i="28"/>
  <c r="L572" i="28"/>
  <c r="L571" i="28"/>
  <c r="L570" i="28"/>
  <c r="L567" i="28"/>
  <c r="L568" i="28" s="1"/>
  <c r="L564" i="28"/>
  <c r="L563" i="28"/>
  <c r="L560" i="28"/>
  <c r="L559" i="28"/>
  <c r="L558" i="28"/>
  <c r="L557" i="28"/>
  <c r="L556" i="28"/>
  <c r="L555" i="28"/>
  <c r="L554" i="28"/>
  <c r="L551" i="28"/>
  <c r="L550" i="28"/>
  <c r="L549" i="28"/>
  <c r="L548" i="28"/>
  <c r="L545" i="28"/>
  <c r="L544" i="28"/>
  <c r="L543" i="28"/>
  <c r="L542" i="28"/>
  <c r="L541" i="28"/>
  <c r="L540" i="28"/>
  <c r="L539" i="28"/>
  <c r="L538" i="28"/>
  <c r="L537" i="28"/>
  <c r="L536" i="28"/>
  <c r="L535" i="28"/>
  <c r="L534" i="28"/>
  <c r="L530" i="28"/>
  <c r="L529" i="28"/>
  <c r="L528" i="28"/>
  <c r="L527" i="28"/>
  <c r="L524" i="28"/>
  <c r="L523" i="28"/>
  <c r="L522" i="28"/>
  <c r="L521" i="28"/>
  <c r="L520" i="28"/>
  <c r="L516" i="28"/>
  <c r="L515" i="28"/>
  <c r="L514" i="28"/>
  <c r="L513" i="28"/>
  <c r="L510" i="28"/>
  <c r="L509" i="28"/>
  <c r="L508" i="28"/>
  <c r="L507" i="28"/>
  <c r="L503" i="28"/>
  <c r="L502" i="28"/>
  <c r="L501" i="28"/>
  <c r="L500" i="28"/>
  <c r="L499" i="28"/>
  <c r="L496" i="28"/>
  <c r="L495" i="28"/>
  <c r="L494" i="28"/>
  <c r="L493" i="28"/>
  <c r="L492" i="28"/>
  <c r="L491" i="28"/>
  <c r="L490" i="28"/>
  <c r="L489" i="28"/>
  <c r="L485" i="28"/>
  <c r="L484" i="28"/>
  <c r="L483" i="28"/>
  <c r="L482" i="28"/>
  <c r="L481" i="28"/>
  <c r="L478" i="28"/>
  <c r="L477" i="28"/>
  <c r="L476" i="28"/>
  <c r="L475" i="28"/>
  <c r="L474" i="28"/>
  <c r="L473" i="28"/>
  <c r="L472" i="28"/>
  <c r="L471" i="28"/>
  <c r="L467" i="28"/>
  <c r="L466" i="28"/>
  <c r="L465" i="28"/>
  <c r="L468" i="28" s="1"/>
  <c r="L462" i="28"/>
  <c r="L461" i="28"/>
  <c r="L460" i="28"/>
  <c r="L459" i="28"/>
  <c r="L458" i="28"/>
  <c r="L457" i="28"/>
  <c r="L456" i="28"/>
  <c r="L455" i="28"/>
  <c r="L454" i="28"/>
  <c r="L453" i="28"/>
  <c r="L452" i="28"/>
  <c r="L451" i="28"/>
  <c r="L450" i="28"/>
  <c r="L449" i="28"/>
  <c r="L448" i="28"/>
  <c r="L447" i="28"/>
  <c r="L446" i="28"/>
  <c r="L445" i="28"/>
  <c r="L441" i="28"/>
  <c r="L440" i="28"/>
  <c r="L436" i="28"/>
  <c r="L435" i="28"/>
  <c r="L434" i="28"/>
  <c r="L433" i="28"/>
  <c r="L432" i="28"/>
  <c r="L431" i="28"/>
  <c r="L430" i="28"/>
  <c r="L429" i="28"/>
  <c r="L428" i="28"/>
  <c r="L427" i="28"/>
  <c r="L426" i="28"/>
  <c r="L425" i="28"/>
  <c r="L424" i="28"/>
  <c r="L423" i="28"/>
  <c r="L422" i="28"/>
  <c r="L421" i="28"/>
  <c r="L420" i="28"/>
  <c r="L419" i="28"/>
  <c r="L418" i="28"/>
  <c r="L417" i="28"/>
  <c r="L416" i="28"/>
  <c r="L410" i="28"/>
  <c r="L409" i="28"/>
  <c r="L408" i="28"/>
  <c r="L407" i="28"/>
  <c r="L406" i="28"/>
  <c r="L405" i="28"/>
  <c r="L404" i="28"/>
  <c r="L403" i="28"/>
  <c r="L402" i="28"/>
  <c r="L401" i="28"/>
  <c r="L400" i="28"/>
  <c r="L399" i="28"/>
  <c r="L398" i="28"/>
  <c r="L397" i="28"/>
  <c r="L396" i="28"/>
  <c r="L395" i="28"/>
  <c r="L394" i="28"/>
  <c r="L393" i="28"/>
  <c r="L392" i="28"/>
  <c r="L389" i="28"/>
  <c r="L388" i="28"/>
  <c r="L387" i="28"/>
  <c r="L386" i="28"/>
  <c r="L385" i="28"/>
  <c r="L384" i="28"/>
  <c r="L381" i="28"/>
  <c r="L382" i="28" s="1"/>
  <c r="L378" i="28"/>
  <c r="L377" i="28"/>
  <c r="L376" i="28"/>
  <c r="L375" i="28"/>
  <c r="L379" i="28" s="1"/>
  <c r="L372" i="28"/>
  <c r="L371" i="28"/>
  <c r="L370" i="28"/>
  <c r="L369" i="28"/>
  <c r="L368" i="28"/>
  <c r="L367" i="28"/>
  <c r="L366" i="28"/>
  <c r="L365" i="28"/>
  <c r="L364" i="28"/>
  <c r="L363" i="28"/>
  <c r="L362" i="28"/>
  <c r="L361" i="28"/>
  <c r="L360" i="28"/>
  <c r="L359" i="28"/>
  <c r="L358" i="28"/>
  <c r="L355" i="28"/>
  <c r="L354" i="28"/>
  <c r="L353" i="28"/>
  <c r="L352" i="28"/>
  <c r="L351" i="28"/>
  <c r="L350" i="28"/>
  <c r="L349" i="28"/>
  <c r="L348" i="28"/>
  <c r="L347" i="28"/>
  <c r="L346" i="28"/>
  <c r="L345" i="28"/>
  <c r="L344" i="28"/>
  <c r="L343" i="28"/>
  <c r="L342" i="28"/>
  <c r="L341" i="28"/>
  <c r="L340" i="28"/>
  <c r="L339" i="28"/>
  <c r="L336" i="28"/>
  <c r="L335" i="28"/>
  <c r="L334" i="28"/>
  <c r="L333" i="28"/>
  <c r="L332" i="28"/>
  <c r="L331" i="28"/>
  <c r="L330" i="28"/>
  <c r="L329" i="28"/>
  <c r="L328" i="28"/>
  <c r="L327" i="28"/>
  <c r="L326" i="28"/>
  <c r="L325" i="28"/>
  <c r="L324" i="28"/>
  <c r="L323" i="28"/>
  <c r="L322" i="28"/>
  <c r="L321" i="28"/>
  <c r="L320" i="28"/>
  <c r="L319" i="28"/>
  <c r="L318" i="28"/>
  <c r="L317" i="28"/>
  <c r="L316" i="28"/>
  <c r="L315" i="28"/>
  <c r="L314" i="28"/>
  <c r="L313" i="28"/>
  <c r="L310" i="28"/>
  <c r="L309" i="28"/>
  <c r="L308" i="28"/>
  <c r="L307" i="28"/>
  <c r="L306" i="28"/>
  <c r="L305" i="28"/>
  <c r="L304" i="28"/>
  <c r="L303" i="28"/>
  <c r="L302" i="28"/>
  <c r="L301" i="28"/>
  <c r="L300" i="28"/>
  <c r="L299" i="28"/>
  <c r="L298" i="28"/>
  <c r="L297" i="28"/>
  <c r="L296" i="28"/>
  <c r="L295" i="28"/>
  <c r="L294" i="28"/>
  <c r="L293" i="28"/>
  <c r="L292" i="28"/>
  <c r="L291" i="28"/>
  <c r="L290" i="28"/>
  <c r="L289" i="28"/>
  <c r="L288" i="28"/>
  <c r="L287" i="28"/>
  <c r="L286" i="28"/>
  <c r="L282" i="28"/>
  <c r="L283" i="28" s="1"/>
  <c r="L279" i="28"/>
  <c r="L278" i="28"/>
  <c r="L275" i="28"/>
  <c r="L274" i="28"/>
  <c r="L276" i="28" s="1"/>
  <c r="L271" i="28"/>
  <c r="L270" i="28"/>
  <c r="L269" i="28"/>
  <c r="L268" i="28"/>
  <c r="L267" i="28"/>
  <c r="L264" i="28"/>
  <c r="L263" i="28"/>
  <c r="L262" i="28"/>
  <c r="L261" i="28"/>
  <c r="L260" i="28"/>
  <c r="L259" i="28"/>
  <c r="L258" i="28"/>
  <c r="L257" i="28"/>
  <c r="L256" i="28"/>
  <c r="L255" i="28"/>
  <c r="L254" i="28"/>
  <c r="L253" i="28"/>
  <c r="L252" i="28"/>
  <c r="L251" i="28"/>
  <c r="L250" i="28"/>
  <c r="L249" i="28"/>
  <c r="L246" i="28"/>
  <c r="L245" i="28"/>
  <c r="L244" i="28"/>
  <c r="L243" i="28"/>
  <c r="L242" i="28"/>
  <c r="L241" i="28"/>
  <c r="L240" i="28"/>
  <c r="L237" i="28"/>
  <c r="L236" i="28"/>
  <c r="L235" i="28"/>
  <c r="L234" i="28"/>
  <c r="L233" i="28"/>
  <c r="L232" i="28"/>
  <c r="L231" i="28"/>
  <c r="L230" i="28"/>
  <c r="L229" i="28"/>
  <c r="L228" i="28"/>
  <c r="L227" i="28"/>
  <c r="L226" i="28"/>
  <c r="L225" i="28"/>
  <c r="L224" i="28"/>
  <c r="L223" i="28"/>
  <c r="L222" i="28"/>
  <c r="L221" i="28"/>
  <c r="L220" i="28"/>
  <c r="L219" i="28"/>
  <c r="L218" i="28"/>
  <c r="L217" i="28"/>
  <c r="L216" i="28"/>
  <c r="L215" i="28"/>
  <c r="L214" i="28"/>
  <c r="L213" i="28"/>
  <c r="L212" i="28"/>
  <c r="L208" i="28"/>
  <c r="L209" i="28" s="1"/>
  <c r="L205" i="28"/>
  <c r="L204" i="28"/>
  <c r="L203" i="28"/>
  <c r="L202" i="28"/>
  <c r="L199" i="28"/>
  <c r="L200" i="28" s="1"/>
  <c r="L196" i="28"/>
  <c r="L197" i="28" s="1"/>
  <c r="L193" i="28"/>
  <c r="L192" i="28"/>
  <c r="L191" i="28"/>
  <c r="L190" i="28"/>
  <c r="L189" i="28"/>
  <c r="L188" i="28"/>
  <c r="L187" i="28"/>
  <c r="L186" i="28"/>
  <c r="L185" i="28"/>
  <c r="L182" i="28"/>
  <c r="L181" i="28"/>
  <c r="L180" i="28"/>
  <c r="L179" i="28"/>
  <c r="L176" i="28"/>
  <c r="L175" i="28"/>
  <c r="L174" i="28"/>
  <c r="L173" i="28"/>
  <c r="L172" i="28"/>
  <c r="L171" i="28"/>
  <c r="L170" i="28"/>
  <c r="L169" i="28"/>
  <c r="L168" i="28"/>
  <c r="L167" i="28"/>
  <c r="L166" i="28"/>
  <c r="L163" i="28"/>
  <c r="L162" i="28"/>
  <c r="L161" i="28"/>
  <c r="L160" i="28"/>
  <c r="L159" i="28"/>
  <c r="L158" i="28"/>
  <c r="L157" i="28"/>
  <c r="L156" i="28"/>
  <c r="L155" i="28"/>
  <c r="L154" i="28"/>
  <c r="L151" i="28"/>
  <c r="L150" i="28"/>
  <c r="L149" i="28"/>
  <c r="L148" i="28"/>
  <c r="L147" i="28"/>
  <c r="L146" i="28"/>
  <c r="L145" i="28"/>
  <c r="L144" i="28"/>
  <c r="L143" i="28"/>
  <c r="L142" i="28"/>
  <c r="L141" i="28"/>
  <c r="L140" i="28"/>
  <c r="L139" i="28"/>
  <c r="L138" i="28"/>
  <c r="L137" i="28"/>
  <c r="L136" i="28"/>
  <c r="L135" i="28"/>
  <c r="L134" i="28"/>
  <c r="L133" i="28"/>
  <c r="L132" i="28"/>
  <c r="L131" i="28"/>
  <c r="L130" i="28"/>
  <c r="L127" i="28"/>
  <c r="L128" i="28" s="1"/>
  <c r="L124" i="28"/>
  <c r="L123" i="28"/>
  <c r="L122" i="28"/>
  <c r="L121" i="28"/>
  <c r="L120" i="28"/>
  <c r="L119" i="28"/>
  <c r="L118" i="28"/>
  <c r="L125" i="28" s="1"/>
  <c r="L115" i="28"/>
  <c r="L116" i="28" s="1"/>
  <c r="L112" i="28"/>
  <c r="L111" i="28"/>
  <c r="L110" i="28"/>
  <c r="L109" i="28"/>
  <c r="L108" i="28"/>
  <c r="L107" i="28"/>
  <c r="L106" i="28"/>
  <c r="L105" i="28"/>
  <c r="L104" i="28"/>
  <c r="L103" i="28"/>
  <c r="L102" i="28"/>
  <c r="L101" i="28"/>
  <c r="L100" i="28"/>
  <c r="L99" i="28"/>
  <c r="L98" i="28"/>
  <c r="L97" i="28"/>
  <c r="L96" i="28"/>
  <c r="L95" i="28"/>
  <c r="L92" i="28"/>
  <c r="L91" i="28"/>
  <c r="L90" i="28"/>
  <c r="L93" i="28" s="1"/>
  <c r="L87" i="28"/>
  <c r="L86" i="28"/>
  <c r="L85" i="28"/>
  <c r="L84" i="28"/>
  <c r="L83" i="28"/>
  <c r="L80" i="28"/>
  <c r="L81" i="28" s="1"/>
  <c r="L77" i="28"/>
  <c r="L76" i="28"/>
  <c r="L73" i="28"/>
  <c r="L74" i="28" s="1"/>
  <c r="L70" i="28"/>
  <c r="L69" i="28"/>
  <c r="L68" i="28"/>
  <c r="L67" i="28"/>
  <c r="L66" i="28"/>
  <c r="L65" i="28"/>
  <c r="L64" i="28"/>
  <c r="L63" i="28"/>
  <c r="L62" i="28"/>
  <c r="L61" i="28"/>
  <c r="L60" i="28"/>
  <c r="L57" i="28"/>
  <c r="L58" i="28" s="1"/>
  <c r="L54" i="28"/>
  <c r="L53" i="28"/>
  <c r="L52" i="28"/>
  <c r="L51" i="28"/>
  <c r="L50" i="28"/>
  <c r="L49" i="28"/>
  <c r="L46" i="28"/>
  <c r="L45" i="28"/>
  <c r="L44" i="28"/>
  <c r="L43" i="28"/>
  <c r="L42" i="28"/>
  <c r="L41" i="28"/>
  <c r="L40" i="28"/>
  <c r="L39" i="28"/>
  <c r="L36" i="28"/>
  <c r="L35" i="28"/>
  <c r="L34" i="28"/>
  <c r="L33" i="28"/>
  <c r="L32" i="28"/>
  <c r="L31" i="28"/>
  <c r="L30" i="28"/>
  <c r="L29" i="28"/>
  <c r="L28" i="28"/>
  <c r="L27" i="28"/>
  <c r="C27" i="28"/>
  <c r="C28" i="28" s="1"/>
  <c r="C29" i="28" s="1"/>
  <c r="C30" i="28" s="1"/>
  <c r="C31" i="28" s="1"/>
  <c r="C32" i="28" s="1"/>
  <c r="C33" i="28" s="1"/>
  <c r="C34" i="28" s="1"/>
  <c r="C35" i="28" s="1"/>
  <c r="C36" i="28" s="1"/>
  <c r="C39" i="28" s="1"/>
  <c r="C40" i="28" s="1"/>
  <c r="C41" i="28" s="1"/>
  <c r="C42" i="28" s="1"/>
  <c r="C43" i="28" s="1"/>
  <c r="C44" i="28" s="1"/>
  <c r="C45" i="28" s="1"/>
  <c r="C46" i="28" s="1"/>
  <c r="C49" i="28" s="1"/>
  <c r="C50" i="28" s="1"/>
  <c r="C51" i="28" s="1"/>
  <c r="C52" i="28" s="1"/>
  <c r="C53" i="28" s="1"/>
  <c r="C54" i="28" s="1"/>
  <c r="C57" i="28" s="1"/>
  <c r="C60" i="28" s="1"/>
  <c r="C61" i="28" s="1"/>
  <c r="C62" i="28" s="1"/>
  <c r="C63" i="28" s="1"/>
  <c r="C64" i="28" s="1"/>
  <c r="C65" i="28" s="1"/>
  <c r="C66" i="28" s="1"/>
  <c r="C67" i="28" s="1"/>
  <c r="C68" i="28" s="1"/>
  <c r="C69" i="28" s="1"/>
  <c r="C70" i="28" s="1"/>
  <c r="C73" i="28" s="1"/>
  <c r="C76" i="28" s="1"/>
  <c r="C77" i="28" s="1"/>
  <c r="C80" i="28" s="1"/>
  <c r="C83" i="28" s="1"/>
  <c r="C84" i="28" s="1"/>
  <c r="C85" i="28" s="1"/>
  <c r="C86" i="28" s="1"/>
  <c r="C87" i="28" s="1"/>
  <c r="C90" i="28" s="1"/>
  <c r="C91" i="28" s="1"/>
  <c r="C92" i="28" s="1"/>
  <c r="C95" i="28" s="1"/>
  <c r="C96" i="28" s="1"/>
  <c r="C97" i="28" s="1"/>
  <c r="C98" i="28" s="1"/>
  <c r="C99" i="28" s="1"/>
  <c r="C100" i="28" s="1"/>
  <c r="C101" i="28" s="1"/>
  <c r="C102" i="28" s="1"/>
  <c r="C103" i="28" s="1"/>
  <c r="C104" i="28" s="1"/>
  <c r="C105" i="28" s="1"/>
  <c r="C106" i="28" s="1"/>
  <c r="C107" i="28" s="1"/>
  <c r="C108" i="28" s="1"/>
  <c r="C109" i="28" s="1"/>
  <c r="C110" i="28" s="1"/>
  <c r="C111" i="28" s="1"/>
  <c r="C112" i="28" s="1"/>
  <c r="C115" i="28" s="1"/>
  <c r="C118" i="28" s="1"/>
  <c r="C119" i="28" s="1"/>
  <c r="C120" i="28" s="1"/>
  <c r="C121" i="28" s="1"/>
  <c r="L24" i="28"/>
  <c r="L23" i="28"/>
  <c r="L14" i="28"/>
  <c r="L13" i="28"/>
  <c r="L12" i="28"/>
  <c r="L11" i="28"/>
  <c r="L10" i="28"/>
  <c r="F8" i="27"/>
  <c r="I8" i="27" s="1"/>
  <c r="F9" i="27"/>
  <c r="I9" i="27" s="1"/>
  <c r="F11" i="27"/>
  <c r="I11" i="27" s="1"/>
  <c r="C12" i="27"/>
  <c r="F12" i="27"/>
  <c r="I12" i="27" s="1"/>
  <c r="F13" i="27"/>
  <c r="I13" i="27"/>
  <c r="F14" i="27"/>
  <c r="I14" i="27"/>
  <c r="F16" i="27"/>
  <c r="I16" i="27"/>
  <c r="F18" i="27"/>
  <c r="I18" i="27" s="1"/>
  <c r="F19" i="27"/>
  <c r="I19" i="27"/>
  <c r="F20" i="27"/>
  <c r="I20" i="27"/>
  <c r="F22" i="27"/>
  <c r="I22" i="27"/>
  <c r="F23" i="27"/>
  <c r="I23" i="27" s="1"/>
  <c r="F24" i="27"/>
  <c r="I24" i="27"/>
  <c r="F25" i="27"/>
  <c r="I25" i="27"/>
  <c r="F27" i="27"/>
  <c r="I27" i="27"/>
  <c r="F28" i="27"/>
  <c r="I28" i="27" s="1"/>
  <c r="F30" i="27"/>
  <c r="I30" i="27"/>
  <c r="F31" i="27"/>
  <c r="I31" i="27"/>
  <c r="F33" i="27"/>
  <c r="I33" i="27"/>
  <c r="F34" i="27"/>
  <c r="I34" i="27" s="1"/>
  <c r="F36" i="27"/>
  <c r="I36" i="27"/>
  <c r="F37" i="27"/>
  <c r="I37" i="27"/>
  <c r="F39" i="27"/>
  <c r="I39" i="27"/>
  <c r="F41" i="27"/>
  <c r="I41" i="27" s="1"/>
  <c r="F42" i="27"/>
  <c r="I42" i="27"/>
  <c r="F43" i="27"/>
  <c r="I43" i="27"/>
  <c r="F44" i="27"/>
  <c r="I44" i="27"/>
  <c r="F45" i="27"/>
  <c r="I45" i="27" s="1"/>
  <c r="F47" i="27"/>
  <c r="I47" i="27"/>
  <c r="F48" i="27"/>
  <c r="I48" i="27"/>
  <c r="F51" i="27"/>
  <c r="I51" i="27"/>
  <c r="F52" i="27"/>
  <c r="I52" i="27" s="1"/>
  <c r="F54" i="27"/>
  <c r="I54" i="27" s="1"/>
  <c r="C55" i="27"/>
  <c r="F55" i="27"/>
  <c r="I55" i="27"/>
  <c r="F56" i="27"/>
  <c r="I56" i="27"/>
  <c r="F58" i="27"/>
  <c r="I58" i="27"/>
  <c r="F60" i="27"/>
  <c r="I60" i="27" s="1"/>
  <c r="C62" i="27"/>
  <c r="F62" i="27"/>
  <c r="I62" i="27"/>
  <c r="C63" i="27"/>
  <c r="F63" i="27" s="1"/>
  <c r="I63" i="27" s="1"/>
  <c r="F65" i="27"/>
  <c r="I65" i="27" s="1"/>
  <c r="F66" i="27"/>
  <c r="I66" i="27"/>
  <c r="F68" i="27"/>
  <c r="I68" i="27"/>
  <c r="F69" i="27"/>
  <c r="I69" i="27"/>
  <c r="F71" i="27"/>
  <c r="I71" i="27" s="1"/>
  <c r="F72" i="27"/>
  <c r="I72" i="27"/>
  <c r="F74" i="27"/>
  <c r="I74" i="27"/>
  <c r="F75" i="27"/>
  <c r="I75" i="27"/>
  <c r="F77" i="27"/>
  <c r="I77" i="27" s="1"/>
  <c r="F79" i="27"/>
  <c r="I79" i="27"/>
  <c r="F80" i="27"/>
  <c r="I80" i="27"/>
  <c r="F81" i="27"/>
  <c r="I81" i="27"/>
  <c r="F83" i="27"/>
  <c r="I83" i="27" s="1"/>
  <c r="F84" i="27"/>
  <c r="I84" i="27"/>
  <c r="Q584" i="28" l="1"/>
  <c r="Q210" i="28"/>
  <c r="Q412" i="28"/>
  <c r="L479" i="28"/>
  <c r="L206" i="28"/>
  <c r="L531" i="28"/>
  <c r="L552" i="28"/>
  <c r="L337" i="28"/>
  <c r="L511" i="28"/>
  <c r="L55" i="28"/>
  <c r="L194" i="28"/>
  <c r="L486" i="28"/>
  <c r="L78" i="28"/>
  <c r="L37" i="28"/>
  <c r="L183" i="28"/>
  <c r="L265" i="28"/>
  <c r="L280" i="28"/>
  <c r="L373" i="28"/>
  <c r="L442" i="28"/>
  <c r="L47" i="28"/>
  <c r="L88" i="28"/>
  <c r="L247" i="28"/>
  <c r="L517" i="28"/>
  <c r="L177" i="28"/>
  <c r="L463" i="28"/>
  <c r="L583" i="28"/>
  <c r="L25" i="28"/>
  <c r="L411" i="28"/>
  <c r="L565" i="28"/>
  <c r="C123" i="28"/>
  <c r="C122" i="28"/>
  <c r="C124" i="28" s="1"/>
  <c r="C127" i="28" s="1"/>
  <c r="C130" i="28" s="1"/>
  <c r="C131" i="28" s="1"/>
  <c r="C132" i="28" s="1"/>
  <c r="C133" i="28" s="1"/>
  <c r="C134" i="28" s="1"/>
  <c r="C135" i="28" s="1"/>
  <c r="C136" i="28" s="1"/>
  <c r="C137" i="28" s="1"/>
  <c r="C138" i="28" s="1"/>
  <c r="C139" i="28" s="1"/>
  <c r="C140" i="28" s="1"/>
  <c r="C141" i="28" s="1"/>
  <c r="C142" i="28" s="1"/>
  <c r="C143" i="28" s="1"/>
  <c r="C144" i="28" s="1"/>
  <c r="C145" i="28" s="1"/>
  <c r="C146" i="28" s="1"/>
  <c r="C147" i="28" s="1"/>
  <c r="C148" i="28" s="1"/>
  <c r="C149" i="28" s="1"/>
  <c r="C150" i="28" s="1"/>
  <c r="C151" i="28" s="1"/>
  <c r="C154" i="28" s="1"/>
  <c r="C155" i="28" s="1"/>
  <c r="C156" i="28" s="1"/>
  <c r="C157" i="28" s="1"/>
  <c r="C158" i="28" s="1"/>
  <c r="C159" i="28" s="1"/>
  <c r="C160" i="28" s="1"/>
  <c r="C161" i="28" s="1"/>
  <c r="C162" i="28" s="1"/>
  <c r="C163" i="28" s="1"/>
  <c r="C166" i="28" s="1"/>
  <c r="C167" i="28" s="1"/>
  <c r="C168" i="28" s="1"/>
  <c r="C169" i="28" s="1"/>
  <c r="C170" i="28" s="1"/>
  <c r="C171" i="28" s="1"/>
  <c r="C172" i="28" s="1"/>
  <c r="C173" i="28" s="1"/>
  <c r="C174" i="28" s="1"/>
  <c r="C175" i="28" s="1"/>
  <c r="C176" i="28" s="1"/>
  <c r="C179" i="28" s="1"/>
  <c r="C180" i="28" s="1"/>
  <c r="C181" i="28" s="1"/>
  <c r="C182" i="28" s="1"/>
  <c r="C185" i="28" s="1"/>
  <c r="C186" i="28" s="1"/>
  <c r="C187" i="28" s="1"/>
  <c r="C188" i="28" s="1"/>
  <c r="C189" i="28" s="1"/>
  <c r="C190" i="28" s="1"/>
  <c r="C191" i="28" s="1"/>
  <c r="C192" i="28" s="1"/>
  <c r="C193" i="28" s="1"/>
  <c r="C196" i="28" s="1"/>
  <c r="C199" i="28" s="1"/>
  <c r="C202" i="28" s="1"/>
  <c r="C203" i="28" s="1"/>
  <c r="C204" i="28" s="1"/>
  <c r="C205" i="28" s="1"/>
  <c r="C208" i="28" s="1"/>
  <c r="C212" i="28" s="1"/>
  <c r="C213" i="28" s="1"/>
  <c r="C214" i="28" s="1"/>
  <c r="C215" i="28" s="1"/>
  <c r="C216" i="28" s="1"/>
  <c r="C217" i="28" s="1"/>
  <c r="C218" i="28" s="1"/>
  <c r="C219" i="28" s="1"/>
  <c r="C220" i="28" s="1"/>
  <c r="C221" i="28" s="1"/>
  <c r="C222" i="28" s="1"/>
  <c r="C223" i="28" s="1"/>
  <c r="C224" i="28" s="1"/>
  <c r="C225" i="28" s="1"/>
  <c r="C226" i="28" s="1"/>
  <c r="C227" i="28" s="1"/>
  <c r="C228" i="28" s="1"/>
  <c r="C229" i="28" s="1"/>
  <c r="C230" i="28" s="1"/>
  <c r="C231" i="28" s="1"/>
  <c r="C232" i="28" s="1"/>
  <c r="C233" i="28" s="1"/>
  <c r="C234" i="28" s="1"/>
  <c r="C235" i="28" s="1"/>
  <c r="C236" i="28" s="1"/>
  <c r="C237" i="28" s="1"/>
  <c r="C240" i="28" s="1"/>
  <c r="C241" i="28" s="1"/>
  <c r="C242" i="28" s="1"/>
  <c r="C243" i="28" s="1"/>
  <c r="C244" i="28" s="1"/>
  <c r="C245" i="28" s="1"/>
  <c r="C246" i="28" s="1"/>
  <c r="C249" i="28" s="1"/>
  <c r="C250" i="28" s="1"/>
  <c r="C251" i="28" s="1"/>
  <c r="C252" i="28" s="1"/>
  <c r="C253" i="28" s="1"/>
  <c r="C254" i="28" s="1"/>
  <c r="C255" i="28" s="1"/>
  <c r="C256" i="28" s="1"/>
  <c r="C257" i="28" s="1"/>
  <c r="C258" i="28" s="1"/>
  <c r="C259" i="28" s="1"/>
  <c r="C260" i="28" s="1"/>
  <c r="C261" i="28" s="1"/>
  <c r="C262" i="28" s="1"/>
  <c r="C263" i="28" s="1"/>
  <c r="C264" i="28" s="1"/>
  <c r="C267" i="28" s="1"/>
  <c r="C268" i="28" s="1"/>
  <c r="C269" i="28" s="1"/>
  <c r="C270" i="28" s="1"/>
  <c r="C271" i="28" s="1"/>
  <c r="C274" i="28" s="1"/>
  <c r="C275" i="28" s="1"/>
  <c r="L356" i="28"/>
  <c r="L152" i="28"/>
  <c r="L238" i="28"/>
  <c r="L71" i="28"/>
  <c r="L390" i="28"/>
  <c r="L437" i="28"/>
  <c r="L525" i="28"/>
  <c r="L546" i="28"/>
  <c r="L113" i="28"/>
  <c r="L497" i="28"/>
  <c r="L311" i="28"/>
  <c r="L561" i="28"/>
  <c r="L272" i="28"/>
  <c r="L504" i="28"/>
  <c r="L164" i="28"/>
  <c r="I85" i="27"/>
  <c r="I87" i="27" s="1"/>
  <c r="Q587" i="28" l="1"/>
  <c r="Q591" i="28" s="1"/>
  <c r="Q585" i="28"/>
  <c r="L584" i="28"/>
  <c r="L284" i="28"/>
  <c r="O588" i="28" s="1"/>
  <c r="O589" i="28" s="1"/>
  <c r="L210" i="28"/>
  <c r="L587" i="28"/>
  <c r="L591" i="28" s="1"/>
  <c r="L585" i="28"/>
  <c r="O584" i="28"/>
  <c r="C278" i="28"/>
  <c r="C279" i="28" s="1"/>
  <c r="C282" i="28"/>
  <c r="C286" i="28" s="1"/>
  <c r="C287" i="28" s="1"/>
  <c r="C288" i="28" s="1"/>
  <c r="C289" i="28" s="1"/>
  <c r="C290" i="28" s="1"/>
  <c r="C291" i="28" s="1"/>
  <c r="C292" i="28" s="1"/>
  <c r="C293" i="28" s="1"/>
  <c r="C294" i="28" s="1"/>
  <c r="C295" i="28" s="1"/>
  <c r="C296" i="28" s="1"/>
  <c r="C297" i="28" s="1"/>
  <c r="C298" i="28" s="1"/>
  <c r="C299" i="28" s="1"/>
  <c r="C300" i="28" s="1"/>
  <c r="C301" i="28" s="1"/>
  <c r="C302" i="28" s="1"/>
  <c r="C303" i="28" s="1"/>
  <c r="C304" i="28" s="1"/>
  <c r="C305" i="28" s="1"/>
  <c r="C306" i="28" s="1"/>
  <c r="C307" i="28" s="1"/>
  <c r="C308" i="28" s="1"/>
  <c r="C309" i="28" s="1"/>
  <c r="C310" i="28" s="1"/>
  <c r="C313" i="28" s="1"/>
  <c r="C314" i="28" s="1"/>
  <c r="C315" i="28" s="1"/>
  <c r="C316" i="28" s="1"/>
  <c r="C317" i="28" s="1"/>
  <c r="C318" i="28" s="1"/>
  <c r="C319" i="28" s="1"/>
  <c r="C320" i="28" s="1"/>
  <c r="C321" i="28" s="1"/>
  <c r="C322" i="28" s="1"/>
  <c r="C323" i="28" s="1"/>
  <c r="C324" i="28" s="1"/>
  <c r="C325" i="28" s="1"/>
  <c r="C326" i="28" s="1"/>
  <c r="C327" i="28" s="1"/>
  <c r="C328" i="28" s="1"/>
  <c r="C329" i="28" s="1"/>
  <c r="C330" i="28" s="1"/>
  <c r="C331" i="28" s="1"/>
  <c r="C332" i="28" s="1"/>
  <c r="C333" i="28" s="1"/>
  <c r="C334" i="28" s="1"/>
  <c r="C335" i="28" s="1"/>
  <c r="C336" i="28" s="1"/>
  <c r="C339" i="28" s="1"/>
  <c r="C340" i="28" s="1"/>
  <c r="C341" i="28" s="1"/>
  <c r="C342" i="28" s="1"/>
  <c r="C343" i="28" s="1"/>
  <c r="C344" i="28" s="1"/>
  <c r="C345" i="28" s="1"/>
  <c r="C346" i="28" s="1"/>
  <c r="C347" i="28" s="1"/>
  <c r="C348" i="28" s="1"/>
  <c r="C349" i="28" s="1"/>
  <c r="C350" i="28" s="1"/>
  <c r="C351" i="28" s="1"/>
  <c r="C352" i="28" s="1"/>
  <c r="C353" i="28" s="1"/>
  <c r="C354" i="28" s="1"/>
  <c r="C355" i="28" s="1"/>
  <c r="C358" i="28" s="1"/>
  <c r="C359" i="28" s="1"/>
  <c r="C360" i="28" s="1"/>
  <c r="C361" i="28" s="1"/>
  <c r="C362" i="28" s="1"/>
  <c r="C363" i="28" s="1"/>
  <c r="C364" i="28" s="1"/>
  <c r="C365" i="28" s="1"/>
  <c r="C366" i="28" s="1"/>
  <c r="C367" i="28" s="1"/>
  <c r="C368" i="28" s="1"/>
  <c r="C369" i="28" s="1"/>
  <c r="C370" i="28" s="1"/>
  <c r="C371" i="28" s="1"/>
  <c r="C372" i="28" s="1"/>
  <c r="C375" i="28" s="1"/>
  <c r="C376" i="28" s="1"/>
  <c r="C377" i="28" s="1"/>
  <c r="C378" i="28" s="1"/>
  <c r="C381" i="28" s="1"/>
  <c r="C384" i="28" s="1"/>
  <c r="C385" i="28" s="1"/>
  <c r="C386" i="28" s="1"/>
  <c r="C387" i="28" s="1"/>
  <c r="C388" i="28" s="1"/>
  <c r="C389" i="28" s="1"/>
  <c r="C392" i="28" s="1"/>
  <c r="C393" i="28" s="1"/>
  <c r="C394" i="28" s="1"/>
  <c r="C395" i="28" s="1"/>
  <c r="C396" i="28" s="1"/>
  <c r="C397" i="28" s="1"/>
  <c r="C398" i="28" s="1"/>
  <c r="C399" i="28" s="1"/>
  <c r="C400" i="28" s="1"/>
  <c r="C401" i="28" s="1"/>
  <c r="C402" i="28" s="1"/>
  <c r="C403" i="28" s="1"/>
  <c r="C404" i="28" s="1"/>
  <c r="C405" i="28" s="1"/>
  <c r="C406" i="28" s="1"/>
  <c r="C407" i="28" s="1"/>
  <c r="C408" i="28" s="1"/>
  <c r="C409" i="28" s="1"/>
  <c r="C410" i="28" s="1"/>
  <c r="C416" i="28" s="1"/>
  <c r="C417" i="28" s="1"/>
  <c r="C418" i="28" s="1"/>
  <c r="C419" i="28" s="1"/>
  <c r="C420" i="28" s="1"/>
  <c r="C421" i="28" s="1"/>
  <c r="C422" i="28" s="1"/>
  <c r="C423" i="28" s="1"/>
  <c r="C424" i="28" s="1"/>
  <c r="C425" i="28" s="1"/>
  <c r="C426" i="28" s="1"/>
  <c r="C427" i="28" s="1"/>
  <c r="C428" i="28" s="1"/>
  <c r="C429" i="28" s="1"/>
  <c r="C430" i="28" s="1"/>
  <c r="C431" i="28" s="1"/>
  <c r="C432" i="28" s="1"/>
  <c r="C433" i="28" s="1"/>
  <c r="C434" i="28" s="1"/>
  <c r="C435" i="28" s="1"/>
  <c r="C436" i="28" s="1"/>
  <c r="C440" i="28" s="1"/>
  <c r="C441" i="28" s="1"/>
  <c r="C445" i="28" s="1"/>
  <c r="C446" i="28" s="1"/>
  <c r="C447" i="28" s="1"/>
  <c r="C448" i="28" s="1"/>
  <c r="C449" i="28" s="1"/>
  <c r="C450" i="28" s="1"/>
  <c r="C451" i="28" s="1"/>
  <c r="C452" i="28" s="1"/>
  <c r="C453" i="28" s="1"/>
  <c r="C454" i="28" s="1"/>
  <c r="C455" i="28" s="1"/>
  <c r="C456" i="28" s="1"/>
  <c r="C457" i="28" s="1"/>
  <c r="C458" i="28" s="1"/>
  <c r="C459" i="28" s="1"/>
  <c r="C460" i="28" s="1"/>
  <c r="C461" i="28" s="1"/>
  <c r="C462" i="28" s="1"/>
  <c r="C465" i="28" s="1"/>
  <c r="C466" i="28" s="1"/>
  <c r="C467" i="28" s="1"/>
  <c r="C471" i="28" s="1"/>
  <c r="C472" i="28" s="1"/>
  <c r="C473" i="28" s="1"/>
  <c r="C474" i="28" s="1"/>
  <c r="C475" i="28" s="1"/>
  <c r="C476" i="28" s="1"/>
  <c r="C477" i="28" s="1"/>
  <c r="C478" i="28" s="1"/>
  <c r="C481" i="28" s="1"/>
  <c r="C482" i="28" s="1"/>
  <c r="C483" i="28" s="1"/>
  <c r="C484" i="28" s="1"/>
  <c r="C485" i="28" s="1"/>
  <c r="C489" i="28" s="1"/>
  <c r="C490" i="28" s="1"/>
  <c r="C491" i="28" s="1"/>
  <c r="C492" i="28" s="1"/>
  <c r="C493" i="28" s="1"/>
  <c r="C494" i="28" s="1"/>
  <c r="C495" i="28" s="1"/>
  <c r="C496" i="28" s="1"/>
  <c r="C499" i="28" s="1"/>
  <c r="C500" i="28" s="1"/>
  <c r="C501" i="28" s="1"/>
  <c r="C502" i="28" s="1"/>
  <c r="C503" i="28" s="1"/>
  <c r="C507" i="28" s="1"/>
  <c r="C508" i="28" s="1"/>
  <c r="C509" i="28" s="1"/>
  <c r="C510" i="28" s="1"/>
  <c r="C513" i="28" s="1"/>
  <c r="C514" i="28" s="1"/>
  <c r="C515" i="28" s="1"/>
  <c r="C516" i="28" s="1"/>
  <c r="C520" i="28" s="1"/>
  <c r="C521" i="28" s="1"/>
  <c r="C522" i="28" s="1"/>
  <c r="C523" i="28" s="1"/>
  <c r="C524" i="28" s="1"/>
  <c r="C527" i="28" s="1"/>
  <c r="C528" i="28" s="1"/>
  <c r="C529" i="28" s="1"/>
  <c r="C530" i="28" s="1"/>
  <c r="C534" i="28" s="1"/>
  <c r="C535" i="28" s="1"/>
  <c r="C536" i="28" s="1"/>
  <c r="C537" i="28" s="1"/>
  <c r="C538" i="28" s="1"/>
  <c r="C539" i="28" s="1"/>
  <c r="C540" i="28" s="1"/>
  <c r="C541" i="28" s="1"/>
  <c r="C542" i="28" s="1"/>
  <c r="C543" i="28" s="1"/>
  <c r="C544" i="28" s="1"/>
  <c r="C545" i="28" s="1"/>
  <c r="C548" i="28" s="1"/>
  <c r="C549" i="28" s="1"/>
  <c r="C550" i="28" s="1"/>
  <c r="L412" i="28"/>
  <c r="F8" i="22"/>
  <c r="I8" i="22" s="1"/>
  <c r="F10" i="22"/>
  <c r="I10" i="22" s="1"/>
  <c r="F12" i="22"/>
  <c r="I12" i="22" s="1"/>
  <c r="F13" i="22"/>
  <c r="I13" i="22"/>
  <c r="F15" i="22"/>
  <c r="I15" i="22" s="1"/>
  <c r="F8" i="21"/>
  <c r="I8" i="21" s="1"/>
  <c r="P8" i="21"/>
  <c r="S8" i="21" s="1"/>
  <c r="F9" i="21"/>
  <c r="I9" i="21"/>
  <c r="P9" i="21"/>
  <c r="S9" i="21"/>
  <c r="F11" i="21"/>
  <c r="I11" i="21" s="1"/>
  <c r="P11" i="21"/>
  <c r="S11" i="21" s="1"/>
  <c r="C12" i="21"/>
  <c r="F12" i="21"/>
  <c r="I12" i="21" s="1"/>
  <c r="M12" i="21"/>
  <c r="P12" i="21" s="1"/>
  <c r="S12" i="21" s="1"/>
  <c r="F13" i="21"/>
  <c r="I13" i="21" s="1"/>
  <c r="M13" i="21"/>
  <c r="P13" i="21"/>
  <c r="S13" i="21" s="1"/>
  <c r="F14" i="21"/>
  <c r="I14" i="21" s="1"/>
  <c r="P15" i="21"/>
  <c r="S15" i="21"/>
  <c r="F16" i="21"/>
  <c r="I16" i="21"/>
  <c r="P17" i="21"/>
  <c r="S17" i="21" s="1"/>
  <c r="F18" i="21"/>
  <c r="I18" i="21" s="1"/>
  <c r="P18" i="21"/>
  <c r="S18" i="21"/>
  <c r="F19" i="21"/>
  <c r="I19" i="21"/>
  <c r="P19" i="21"/>
  <c r="S19" i="21" s="1"/>
  <c r="F20" i="21"/>
  <c r="I20" i="21" s="1"/>
  <c r="P21" i="21"/>
  <c r="S21" i="21"/>
  <c r="F22" i="21"/>
  <c r="I22" i="21"/>
  <c r="F23" i="21"/>
  <c r="I23" i="21" s="1"/>
  <c r="P23" i="21"/>
  <c r="S23" i="21" s="1"/>
  <c r="F24" i="21"/>
  <c r="I24" i="21"/>
  <c r="P24" i="21"/>
  <c r="S24" i="21"/>
  <c r="F25" i="21"/>
  <c r="I25" i="21" s="1"/>
  <c r="P26" i="21"/>
  <c r="S26" i="21" s="1"/>
  <c r="F27" i="21"/>
  <c r="I27" i="21"/>
  <c r="P27" i="21"/>
  <c r="S27" i="21"/>
  <c r="F28" i="21"/>
  <c r="I28" i="21" s="1"/>
  <c r="P29" i="21"/>
  <c r="S29" i="21" s="1"/>
  <c r="F30" i="21"/>
  <c r="I30" i="21"/>
  <c r="P30" i="21"/>
  <c r="S30" i="21"/>
  <c r="F31" i="21"/>
  <c r="I31" i="21" s="1"/>
  <c r="P32" i="21"/>
  <c r="S32" i="21" s="1"/>
  <c r="F33" i="21"/>
  <c r="I33" i="21"/>
  <c r="P33" i="21"/>
  <c r="S33" i="21"/>
  <c r="F34" i="21"/>
  <c r="I34" i="21" s="1"/>
  <c r="P35" i="21"/>
  <c r="S35" i="21" s="1"/>
  <c r="F36" i="21"/>
  <c r="I36" i="21"/>
  <c r="F37" i="21"/>
  <c r="I37" i="21"/>
  <c r="P37" i="21"/>
  <c r="S37" i="21" s="1"/>
  <c r="P38" i="21"/>
  <c r="S38" i="21" s="1"/>
  <c r="F39" i="21"/>
  <c r="I39" i="21" s="1"/>
  <c r="P39" i="21"/>
  <c r="S39" i="21"/>
  <c r="P40" i="21"/>
  <c r="S40" i="21" s="1"/>
  <c r="F41" i="21"/>
  <c r="I41" i="21" s="1"/>
  <c r="P41" i="21"/>
  <c r="S41" i="21" s="1"/>
  <c r="F42" i="21"/>
  <c r="I42" i="21"/>
  <c r="F43" i="21"/>
  <c r="I43" i="21" s="1"/>
  <c r="P43" i="21"/>
  <c r="S43" i="21" s="1"/>
  <c r="F44" i="21"/>
  <c r="I44" i="21" s="1"/>
  <c r="P44" i="21"/>
  <c r="S44" i="21"/>
  <c r="F45" i="21"/>
  <c r="I45" i="21" s="1"/>
  <c r="P45" i="21"/>
  <c r="S45" i="21" s="1"/>
  <c r="P46" i="21"/>
  <c r="S46" i="21" s="1"/>
  <c r="F47" i="21"/>
  <c r="I47" i="21"/>
  <c r="P47" i="21"/>
  <c r="S47" i="21" s="1"/>
  <c r="F48" i="21"/>
  <c r="I48" i="21" s="1"/>
  <c r="P50" i="21"/>
  <c r="S50" i="21" s="1"/>
  <c r="F51" i="21"/>
  <c r="I51" i="21"/>
  <c r="F52" i="21"/>
  <c r="I52" i="21" s="1"/>
  <c r="P52" i="21"/>
  <c r="S52" i="21" s="1"/>
  <c r="P53" i="21"/>
  <c r="S53" i="21" s="1"/>
  <c r="F54" i="21"/>
  <c r="I54" i="21"/>
  <c r="C55" i="21"/>
  <c r="F55" i="21" s="1"/>
  <c r="I55" i="21" s="1"/>
  <c r="P55" i="21"/>
  <c r="S55" i="21"/>
  <c r="F56" i="21"/>
  <c r="I56" i="21"/>
  <c r="P56" i="21"/>
  <c r="S56" i="21"/>
  <c r="F58" i="21"/>
  <c r="I58" i="21"/>
  <c r="P58" i="21"/>
  <c r="S58" i="21"/>
  <c r="P59" i="21"/>
  <c r="S59" i="21"/>
  <c r="F60" i="21"/>
  <c r="I60" i="21"/>
  <c r="P61" i="21"/>
  <c r="S61" i="21"/>
  <c r="C62" i="21"/>
  <c r="F62" i="21"/>
  <c r="I62" i="21" s="1"/>
  <c r="C63" i="21"/>
  <c r="F63" i="21"/>
  <c r="I63" i="21"/>
  <c r="P63" i="21"/>
  <c r="S63" i="21"/>
  <c r="P64" i="21"/>
  <c r="S64" i="21"/>
  <c r="F65" i="21"/>
  <c r="I65" i="21"/>
  <c r="F66" i="21"/>
  <c r="I66" i="21" s="1"/>
  <c r="F68" i="21"/>
  <c r="I68" i="21"/>
  <c r="F69" i="21"/>
  <c r="I69" i="21"/>
  <c r="F71" i="21"/>
  <c r="I71" i="21"/>
  <c r="F72" i="21"/>
  <c r="I72" i="21"/>
  <c r="F74" i="21"/>
  <c r="I74" i="21"/>
  <c r="F75" i="21"/>
  <c r="I75" i="21"/>
  <c r="F77" i="21"/>
  <c r="I77" i="21"/>
  <c r="F79" i="21"/>
  <c r="I79" i="21"/>
  <c r="F80" i="21"/>
  <c r="I80" i="21"/>
  <c r="F81" i="21"/>
  <c r="I81" i="21"/>
  <c r="F83" i="21"/>
  <c r="I83" i="21"/>
  <c r="F84" i="21"/>
  <c r="I84" i="21"/>
  <c r="I7" i="20"/>
  <c r="I28" i="20"/>
  <c r="I48" i="20"/>
  <c r="I68" i="20"/>
  <c r="I89" i="20"/>
  <c r="I109" i="20"/>
  <c r="I129" i="20"/>
  <c r="I148" i="20"/>
  <c r="I150" i="20" s="1"/>
  <c r="I7" i="19"/>
  <c r="I28" i="19"/>
  <c r="I48" i="19"/>
  <c r="I68" i="19"/>
  <c r="I89" i="19"/>
  <c r="I109" i="19"/>
  <c r="I129" i="19"/>
  <c r="I148" i="19"/>
  <c r="I150" i="19" s="1"/>
  <c r="F80" i="17"/>
  <c r="I80" i="17" s="1"/>
  <c r="F78" i="17"/>
  <c r="I78" i="17" s="1"/>
  <c r="F77" i="17"/>
  <c r="I77" i="17" s="1"/>
  <c r="I75" i="17"/>
  <c r="F75" i="17"/>
  <c r="F73" i="17"/>
  <c r="I73" i="17" s="1"/>
  <c r="F72" i="17"/>
  <c r="I72" i="17" s="1"/>
  <c r="F70" i="17"/>
  <c r="I70" i="17" s="1"/>
  <c r="I69" i="17"/>
  <c r="F69" i="17"/>
  <c r="F67" i="17"/>
  <c r="I67" i="17" s="1"/>
  <c r="F66" i="17"/>
  <c r="I66" i="17" s="1"/>
  <c r="F64" i="17"/>
  <c r="I64" i="17" s="1"/>
  <c r="I63" i="17"/>
  <c r="F63" i="17"/>
  <c r="F61" i="17"/>
  <c r="I61" i="17" s="1"/>
  <c r="F59" i="17"/>
  <c r="I59" i="17" s="1"/>
  <c r="F58" i="17"/>
  <c r="I58" i="17" s="1"/>
  <c r="I57" i="17"/>
  <c r="F57" i="17"/>
  <c r="F55" i="17"/>
  <c r="I55" i="17" s="1"/>
  <c r="F53" i="17"/>
  <c r="I53" i="17" s="1"/>
  <c r="F51" i="17"/>
  <c r="I51" i="17" s="1"/>
  <c r="I50" i="17"/>
  <c r="F50" i="17"/>
  <c r="F47" i="17"/>
  <c r="I47" i="17" s="1"/>
  <c r="F46" i="17"/>
  <c r="I46" i="17" s="1"/>
  <c r="F45" i="17"/>
  <c r="I45" i="17" s="1"/>
  <c r="I44" i="17"/>
  <c r="F44" i="17"/>
  <c r="F43" i="17"/>
  <c r="I43" i="17" s="1"/>
  <c r="F41" i="17"/>
  <c r="I41" i="17" s="1"/>
  <c r="F40" i="17"/>
  <c r="I40" i="17" s="1"/>
  <c r="I39" i="17"/>
  <c r="F39" i="17"/>
  <c r="F38" i="17"/>
  <c r="I38" i="17" s="1"/>
  <c r="F37" i="17"/>
  <c r="I37" i="17" s="1"/>
  <c r="F35" i="17"/>
  <c r="I35" i="17" s="1"/>
  <c r="I33" i="17"/>
  <c r="F33" i="17"/>
  <c r="F32" i="17"/>
  <c r="I32" i="17" s="1"/>
  <c r="F30" i="17"/>
  <c r="I30" i="17" s="1"/>
  <c r="F29" i="17"/>
  <c r="I29" i="17" s="1"/>
  <c r="I27" i="17"/>
  <c r="F27" i="17"/>
  <c r="F26" i="17"/>
  <c r="I26" i="17" s="1"/>
  <c r="F24" i="17"/>
  <c r="I24" i="17" s="1"/>
  <c r="F23" i="17"/>
  <c r="I23" i="17" s="1"/>
  <c r="I21" i="17"/>
  <c r="F21" i="17"/>
  <c r="F19" i="17"/>
  <c r="I19" i="17" s="1"/>
  <c r="F18" i="17"/>
  <c r="I18" i="17" s="1"/>
  <c r="F17" i="17"/>
  <c r="I17" i="17" s="1"/>
  <c r="I15" i="17"/>
  <c r="F15" i="17"/>
  <c r="F13" i="17"/>
  <c r="I13" i="17" s="1"/>
  <c r="C13" i="17"/>
  <c r="C12" i="17"/>
  <c r="F12" i="17" s="1"/>
  <c r="I12" i="17" s="1"/>
  <c r="I11" i="17"/>
  <c r="F11" i="17"/>
  <c r="F9" i="17"/>
  <c r="I9" i="17" s="1"/>
  <c r="F8" i="17"/>
  <c r="I8" i="17" s="1"/>
  <c r="F90" i="16"/>
  <c r="I90" i="16" s="1"/>
  <c r="F88" i="16"/>
  <c r="I88" i="16" s="1"/>
  <c r="F87" i="16"/>
  <c r="I87" i="16" s="1"/>
  <c r="F86" i="16"/>
  <c r="I86" i="16" s="1"/>
  <c r="F84" i="16"/>
  <c r="I84" i="16" s="1"/>
  <c r="F82" i="16"/>
  <c r="I82" i="16" s="1"/>
  <c r="F81" i="16"/>
  <c r="I81" i="16" s="1"/>
  <c r="F79" i="16"/>
  <c r="I79" i="16" s="1"/>
  <c r="F78" i="16"/>
  <c r="I78" i="16" s="1"/>
  <c r="F76" i="16"/>
  <c r="I76" i="16" s="1"/>
  <c r="F75" i="16"/>
  <c r="I75" i="16" s="1"/>
  <c r="F74" i="16"/>
  <c r="I74" i="16" s="1"/>
  <c r="F72" i="16"/>
  <c r="I72" i="16" s="1"/>
  <c r="F71" i="16"/>
  <c r="I71" i="16" s="1"/>
  <c r="F69" i="16"/>
  <c r="I69" i="16" s="1"/>
  <c r="C69" i="16"/>
  <c r="C68" i="16"/>
  <c r="F68" i="16" s="1"/>
  <c r="I68" i="16" s="1"/>
  <c r="F66" i="16"/>
  <c r="I66" i="16" s="1"/>
  <c r="F65" i="16"/>
  <c r="I65" i="16" s="1"/>
  <c r="F64" i="16"/>
  <c r="I64" i="16" s="1"/>
  <c r="F62" i="16"/>
  <c r="I62" i="16" s="1"/>
  <c r="F60" i="16"/>
  <c r="I60" i="16" s="1"/>
  <c r="F59" i="16"/>
  <c r="I59" i="16" s="1"/>
  <c r="C59" i="16"/>
  <c r="I58" i="16"/>
  <c r="F58" i="16"/>
  <c r="I57" i="16"/>
  <c r="F57" i="16"/>
  <c r="I55" i="16"/>
  <c r="F55" i="16"/>
  <c r="I54" i="16"/>
  <c r="F54" i="16"/>
  <c r="I51" i="16"/>
  <c r="F51" i="16"/>
  <c r="I50" i="16"/>
  <c r="F50" i="16"/>
  <c r="I49" i="16"/>
  <c r="F49" i="16"/>
  <c r="I47" i="16"/>
  <c r="F47" i="16"/>
  <c r="I46" i="16"/>
  <c r="F46" i="16"/>
  <c r="I45" i="16"/>
  <c r="F45" i="16"/>
  <c r="I44" i="16"/>
  <c r="F44" i="16"/>
  <c r="I42" i="16"/>
  <c r="F42" i="16"/>
  <c r="I40" i="16"/>
  <c r="F40" i="16"/>
  <c r="I39" i="16"/>
  <c r="F39" i="16"/>
  <c r="I37" i="16"/>
  <c r="F37" i="16"/>
  <c r="I36" i="16"/>
  <c r="F36" i="16"/>
  <c r="I34" i="16"/>
  <c r="F34" i="16"/>
  <c r="I33" i="16"/>
  <c r="F33" i="16"/>
  <c r="I32" i="16"/>
  <c r="F32" i="16"/>
  <c r="I30" i="16"/>
  <c r="F30" i="16"/>
  <c r="I29" i="16"/>
  <c r="F29" i="16"/>
  <c r="C27" i="16"/>
  <c r="F27" i="16" s="1"/>
  <c r="I27" i="16" s="1"/>
  <c r="F26" i="16"/>
  <c r="I26" i="16" s="1"/>
  <c r="C26" i="16"/>
  <c r="I25" i="16"/>
  <c r="F25" i="16"/>
  <c r="I24" i="16"/>
  <c r="F24" i="16"/>
  <c r="I22" i="16"/>
  <c r="F22" i="16"/>
  <c r="I21" i="16"/>
  <c r="F21" i="16"/>
  <c r="I20" i="16"/>
  <c r="F20" i="16"/>
  <c r="I18" i="16"/>
  <c r="F18" i="16"/>
  <c r="I16" i="16"/>
  <c r="F16" i="16"/>
  <c r="I15" i="16"/>
  <c r="F15" i="16"/>
  <c r="I14" i="16"/>
  <c r="F14" i="16"/>
  <c r="C13" i="16"/>
  <c r="F13" i="16" s="1"/>
  <c r="I13" i="16" s="1"/>
  <c r="F12" i="16"/>
  <c r="I12" i="16" s="1"/>
  <c r="F11" i="16"/>
  <c r="I11" i="16" s="1"/>
  <c r="F9" i="16"/>
  <c r="I9" i="16" s="1"/>
  <c r="F8" i="16"/>
  <c r="I8" i="16" s="1"/>
  <c r="C551" i="28" l="1"/>
  <c r="C554" i="28"/>
  <c r="C555" i="28" s="1"/>
  <c r="C556" i="28" s="1"/>
  <c r="C557" i="28" s="1"/>
  <c r="C558" i="28" s="1"/>
  <c r="C559" i="28" s="1"/>
  <c r="C560" i="28" s="1"/>
  <c r="C563" i="28" s="1"/>
  <c r="C564" i="28" s="1"/>
  <c r="C567" i="28" s="1"/>
  <c r="C570" i="28" s="1"/>
  <c r="C571" i="28" s="1"/>
  <c r="C572" i="28" s="1"/>
  <c r="C573" i="28" s="1"/>
  <c r="C574" i="28" s="1"/>
  <c r="C575" i="28" s="1"/>
  <c r="C576" i="28" s="1"/>
  <c r="C577" i="28" s="1"/>
  <c r="C578" i="28" s="1"/>
  <c r="C579" i="28" s="1"/>
  <c r="C580" i="28" s="1"/>
  <c r="C581" i="28" s="1"/>
  <c r="C582" i="28" s="1"/>
  <c r="I16" i="22"/>
  <c r="I18" i="22" s="1"/>
  <c r="S65" i="21"/>
  <c r="S67" i="21" s="1"/>
  <c r="I85" i="21"/>
  <c r="I87" i="21" s="1"/>
  <c r="I81" i="17"/>
  <c r="I83" i="17" s="1"/>
  <c r="I91" i="16"/>
  <c r="I93" i="16" s="1"/>
  <c r="E337" i="14" l="1"/>
  <c r="F337" i="14" s="1"/>
  <c r="J337" i="14" s="1"/>
  <c r="E336" i="14"/>
  <c r="F336" i="14" s="1"/>
  <c r="J336" i="14" s="1"/>
  <c r="J335" i="14"/>
  <c r="E335" i="14"/>
  <c r="F335" i="14" s="1"/>
  <c r="J334" i="14"/>
  <c r="E334" i="14"/>
  <c r="F334" i="14" s="1"/>
  <c r="J333" i="14"/>
  <c r="E333" i="14"/>
  <c r="F333" i="14" s="1"/>
  <c r="E332" i="14"/>
  <c r="F332" i="14" s="1"/>
  <c r="J332" i="14" s="1"/>
  <c r="J331" i="14"/>
  <c r="E331" i="14"/>
  <c r="F331" i="14" s="1"/>
  <c r="J330" i="14"/>
  <c r="E330" i="14"/>
  <c r="F330" i="14" s="1"/>
  <c r="J329" i="14"/>
  <c r="E329" i="14"/>
  <c r="F329" i="14" s="1"/>
  <c r="E328" i="14"/>
  <c r="F328" i="14" s="1"/>
  <c r="J328" i="14" s="1"/>
  <c r="E327" i="14"/>
  <c r="F327" i="14" s="1"/>
  <c r="J327" i="14" s="1"/>
  <c r="E325" i="14"/>
  <c r="F325" i="14" s="1"/>
  <c r="J325" i="14" s="1"/>
  <c r="E324" i="14"/>
  <c r="F324" i="14" s="1"/>
  <c r="J324" i="14" s="1"/>
  <c r="J323" i="14"/>
  <c r="E323" i="14"/>
  <c r="F323" i="14" s="1"/>
  <c r="E322" i="14"/>
  <c r="F322" i="14" s="1"/>
  <c r="J322" i="14" s="1"/>
  <c r="E321" i="14"/>
  <c r="F321" i="14" s="1"/>
  <c r="J321" i="14" s="1"/>
  <c r="E320" i="14"/>
  <c r="F320" i="14" s="1"/>
  <c r="J320" i="14" s="1"/>
  <c r="J319" i="14"/>
  <c r="E319" i="14"/>
  <c r="F319" i="14" s="1"/>
  <c r="E318" i="14"/>
  <c r="F318" i="14" s="1"/>
  <c r="J318" i="14" s="1"/>
  <c r="E317" i="14"/>
  <c r="F317" i="14" s="1"/>
  <c r="J317" i="14" s="1"/>
  <c r="E316" i="14"/>
  <c r="F316" i="14" s="1"/>
  <c r="J316" i="14" s="1"/>
  <c r="E315" i="14"/>
  <c r="F315" i="14" s="1"/>
  <c r="J315" i="14" s="1"/>
  <c r="E313" i="14"/>
  <c r="F313" i="14" s="1"/>
  <c r="J313" i="14" s="1"/>
  <c r="E312" i="14"/>
  <c r="F312" i="14" s="1"/>
  <c r="J312" i="14" s="1"/>
  <c r="E311" i="14"/>
  <c r="F311" i="14" s="1"/>
  <c r="J311" i="14" s="1"/>
  <c r="E310" i="14"/>
  <c r="F310" i="14" s="1"/>
  <c r="J310" i="14" s="1"/>
  <c r="E309" i="14"/>
  <c r="F309" i="14" s="1"/>
  <c r="J309" i="14" s="1"/>
  <c r="E308" i="14"/>
  <c r="F308" i="14" s="1"/>
  <c r="J308" i="14" s="1"/>
  <c r="E307" i="14"/>
  <c r="F307" i="14" s="1"/>
  <c r="J307" i="14" s="1"/>
  <c r="E306" i="14"/>
  <c r="F306" i="14" s="1"/>
  <c r="J306" i="14" s="1"/>
  <c r="E305" i="14"/>
  <c r="F305" i="14" s="1"/>
  <c r="J305" i="14" s="1"/>
  <c r="E304" i="14"/>
  <c r="F304" i="14" s="1"/>
  <c r="J304" i="14" s="1"/>
  <c r="E303" i="14"/>
  <c r="F303" i="14" s="1"/>
  <c r="J303" i="14" s="1"/>
  <c r="E302" i="14"/>
  <c r="F302" i="14" s="1"/>
  <c r="J302" i="14" s="1"/>
  <c r="E301" i="14"/>
  <c r="F301" i="14" s="1"/>
  <c r="J301" i="14" s="1"/>
  <c r="E300" i="14"/>
  <c r="F300" i="14" s="1"/>
  <c r="J300" i="14" s="1"/>
  <c r="E299" i="14"/>
  <c r="F299" i="14" s="1"/>
  <c r="J299" i="14" s="1"/>
  <c r="E298" i="14"/>
  <c r="F298" i="14" s="1"/>
  <c r="J298" i="14" s="1"/>
  <c r="E297" i="14"/>
  <c r="F297" i="14" s="1"/>
  <c r="J297" i="14" s="1"/>
  <c r="E295" i="14"/>
  <c r="F295" i="14" s="1"/>
  <c r="J295" i="14" s="1"/>
  <c r="E294" i="14"/>
  <c r="F294" i="14" s="1"/>
  <c r="J294" i="14" s="1"/>
  <c r="E293" i="14"/>
  <c r="F293" i="14" s="1"/>
  <c r="J293" i="14" s="1"/>
  <c r="E291" i="14"/>
  <c r="F291" i="14" s="1"/>
  <c r="J291" i="14" s="1"/>
  <c r="E290" i="14"/>
  <c r="F290" i="14" s="1"/>
  <c r="J290" i="14" s="1"/>
  <c r="E289" i="14"/>
  <c r="F289" i="14" s="1"/>
  <c r="J289" i="14" s="1"/>
  <c r="E288" i="14"/>
  <c r="F288" i="14" s="1"/>
  <c r="J288" i="14" s="1"/>
  <c r="E287" i="14"/>
  <c r="F287" i="14" s="1"/>
  <c r="J287" i="14" s="1"/>
  <c r="E285" i="14"/>
  <c r="F285" i="14" s="1"/>
  <c r="J285" i="14" s="1"/>
  <c r="E284" i="14"/>
  <c r="F284" i="14" s="1"/>
  <c r="J284" i="14" s="1"/>
  <c r="E283" i="14"/>
  <c r="F283" i="14" s="1"/>
  <c r="J283" i="14" s="1"/>
  <c r="E282" i="14"/>
  <c r="F282" i="14" s="1"/>
  <c r="J282" i="14" s="1"/>
  <c r="E281" i="14"/>
  <c r="F281" i="14" s="1"/>
  <c r="J281" i="14" s="1"/>
  <c r="E280" i="14"/>
  <c r="F280" i="14" s="1"/>
  <c r="J280" i="14" s="1"/>
  <c r="E278" i="14"/>
  <c r="F278" i="14" s="1"/>
  <c r="J278" i="14" s="1"/>
  <c r="E277" i="14"/>
  <c r="F277" i="14" s="1"/>
  <c r="J277" i="14" s="1"/>
  <c r="E276" i="14"/>
  <c r="F276" i="14" s="1"/>
  <c r="J276" i="14" s="1"/>
  <c r="E275" i="14"/>
  <c r="F275" i="14" s="1"/>
  <c r="J275" i="14" s="1"/>
  <c r="E274" i="14"/>
  <c r="F274" i="14" s="1"/>
  <c r="J274" i="14" s="1"/>
  <c r="E272" i="14"/>
  <c r="F272" i="14" s="1"/>
  <c r="J272" i="14" s="1"/>
  <c r="E271" i="14"/>
  <c r="F271" i="14" s="1"/>
  <c r="J271" i="14" s="1"/>
  <c r="E270" i="14"/>
  <c r="F270" i="14" s="1"/>
  <c r="J270" i="14" s="1"/>
  <c r="E269" i="14"/>
  <c r="F269" i="14" s="1"/>
  <c r="J269" i="14" s="1"/>
  <c r="E267" i="14"/>
  <c r="F267" i="14" s="1"/>
  <c r="J267" i="14" s="1"/>
  <c r="E266" i="14"/>
  <c r="F266" i="14" s="1"/>
  <c r="J266" i="14" s="1"/>
  <c r="E265" i="14"/>
  <c r="F265" i="14" s="1"/>
  <c r="J265" i="14" s="1"/>
  <c r="E264" i="14"/>
  <c r="F264" i="14" s="1"/>
  <c r="J264" i="14" s="1"/>
  <c r="E263" i="14"/>
  <c r="F263" i="14" s="1"/>
  <c r="J263" i="14" s="1"/>
  <c r="E261" i="14"/>
  <c r="C261" i="14"/>
  <c r="E260" i="14"/>
  <c r="F260" i="14" s="1"/>
  <c r="J260" i="14" s="1"/>
  <c r="E259" i="14"/>
  <c r="F259" i="14" s="1"/>
  <c r="J259" i="14" s="1"/>
  <c r="E258" i="14"/>
  <c r="F258" i="14" s="1"/>
  <c r="J258" i="14" s="1"/>
  <c r="E257" i="14"/>
  <c r="F257" i="14" s="1"/>
  <c r="J257" i="14" s="1"/>
  <c r="E256" i="14"/>
  <c r="F256" i="14" s="1"/>
  <c r="J256" i="14" s="1"/>
  <c r="E255" i="14"/>
  <c r="F255" i="14" s="1"/>
  <c r="J255" i="14" s="1"/>
  <c r="E254" i="14"/>
  <c r="F254" i="14" s="1"/>
  <c r="J254" i="14" s="1"/>
  <c r="E252" i="14"/>
  <c r="F252" i="14" s="1"/>
  <c r="J252" i="14" s="1"/>
  <c r="E251" i="14"/>
  <c r="F251" i="14" s="1"/>
  <c r="J251" i="14" s="1"/>
  <c r="E250" i="14"/>
  <c r="F250" i="14" s="1"/>
  <c r="J250" i="14" s="1"/>
  <c r="E249" i="14"/>
  <c r="F249" i="14" s="1"/>
  <c r="J249" i="14" s="1"/>
  <c r="E248" i="14"/>
  <c r="F248" i="14" s="1"/>
  <c r="J248" i="14" s="1"/>
  <c r="E247" i="14"/>
  <c r="F247" i="14" s="1"/>
  <c r="J247" i="14" s="1"/>
  <c r="E246" i="14"/>
  <c r="F246" i="14" s="1"/>
  <c r="J246" i="14" s="1"/>
  <c r="E245" i="14"/>
  <c r="F245" i="14" s="1"/>
  <c r="J245" i="14" s="1"/>
  <c r="E243" i="14"/>
  <c r="F243" i="14" s="1"/>
  <c r="J243" i="14" s="1"/>
  <c r="E242" i="14"/>
  <c r="F242" i="14" s="1"/>
  <c r="J242" i="14" s="1"/>
  <c r="E241" i="14"/>
  <c r="F241" i="14" s="1"/>
  <c r="J241" i="14" s="1"/>
  <c r="E240" i="14"/>
  <c r="F240" i="14" s="1"/>
  <c r="J240" i="14" s="1"/>
  <c r="E239" i="14"/>
  <c r="F239" i="14" s="1"/>
  <c r="J239" i="14" s="1"/>
  <c r="E238" i="14"/>
  <c r="F238" i="14" s="1"/>
  <c r="J238" i="14" s="1"/>
  <c r="E237" i="14"/>
  <c r="F237" i="14" s="1"/>
  <c r="J237" i="14" s="1"/>
  <c r="E236" i="14"/>
  <c r="F236" i="14" s="1"/>
  <c r="J236" i="14" s="1"/>
  <c r="E235" i="14"/>
  <c r="F235" i="14" s="1"/>
  <c r="J235" i="14" s="1"/>
  <c r="E234" i="14"/>
  <c r="F234" i="14" s="1"/>
  <c r="J234" i="14" s="1"/>
  <c r="E233" i="14"/>
  <c r="F233" i="14" s="1"/>
  <c r="J233" i="14" s="1"/>
  <c r="E232" i="14"/>
  <c r="F232" i="14" s="1"/>
  <c r="J232" i="14" s="1"/>
  <c r="E231" i="14"/>
  <c r="F231" i="14" s="1"/>
  <c r="J231" i="14" s="1"/>
  <c r="E230" i="14"/>
  <c r="F230" i="14" s="1"/>
  <c r="J230" i="14" s="1"/>
  <c r="E229" i="14"/>
  <c r="F229" i="14" s="1"/>
  <c r="J229" i="14" s="1"/>
  <c r="E228" i="14"/>
  <c r="F228" i="14" s="1"/>
  <c r="J228" i="14" s="1"/>
  <c r="E227" i="14"/>
  <c r="F227" i="14" s="1"/>
  <c r="J227" i="14" s="1"/>
  <c r="E226" i="14"/>
  <c r="F226" i="14" s="1"/>
  <c r="J226" i="14" s="1"/>
  <c r="E224" i="14"/>
  <c r="F224" i="14" s="1"/>
  <c r="J224" i="14" s="1"/>
  <c r="E223" i="14"/>
  <c r="F223" i="14" s="1"/>
  <c r="J223" i="14" s="1"/>
  <c r="E222" i="14"/>
  <c r="F222" i="14" s="1"/>
  <c r="J222" i="14" s="1"/>
  <c r="E221" i="14"/>
  <c r="F221" i="14" s="1"/>
  <c r="J221" i="14" s="1"/>
  <c r="E220" i="14"/>
  <c r="F220" i="14" s="1"/>
  <c r="J220" i="14" s="1"/>
  <c r="E219" i="14"/>
  <c r="F219" i="14" s="1"/>
  <c r="J219" i="14" s="1"/>
  <c r="E218" i="14"/>
  <c r="F218" i="14" s="1"/>
  <c r="J218" i="14" s="1"/>
  <c r="E217" i="14"/>
  <c r="F217" i="14" s="1"/>
  <c r="J217" i="14" s="1"/>
  <c r="E216" i="14"/>
  <c r="F216" i="14" s="1"/>
  <c r="J216" i="14" s="1"/>
  <c r="E215" i="14"/>
  <c r="F215" i="14" s="1"/>
  <c r="J215" i="14" s="1"/>
  <c r="E214" i="14"/>
  <c r="F214" i="14" s="1"/>
  <c r="J214" i="14" s="1"/>
  <c r="E213" i="14"/>
  <c r="F213" i="14" s="1"/>
  <c r="J213" i="14" s="1"/>
  <c r="E212" i="14"/>
  <c r="F212" i="14" s="1"/>
  <c r="J212" i="14" s="1"/>
  <c r="E211" i="14"/>
  <c r="F211" i="14" s="1"/>
  <c r="J211" i="14" s="1"/>
  <c r="E210" i="14"/>
  <c r="F210" i="14" s="1"/>
  <c r="J210" i="14" s="1"/>
  <c r="E208" i="14"/>
  <c r="C208" i="14"/>
  <c r="E207" i="14"/>
  <c r="F207" i="14" s="1"/>
  <c r="J207" i="14" s="1"/>
  <c r="E205" i="14"/>
  <c r="C205" i="14"/>
  <c r="E204" i="14"/>
  <c r="F204" i="14" s="1"/>
  <c r="J204" i="14" s="1"/>
  <c r="E203" i="14"/>
  <c r="F203" i="14" s="1"/>
  <c r="J203" i="14" s="1"/>
  <c r="E202" i="14"/>
  <c r="F202" i="14" s="1"/>
  <c r="J202" i="14" s="1"/>
  <c r="E201" i="14"/>
  <c r="F201" i="14" s="1"/>
  <c r="J201" i="14" s="1"/>
  <c r="E200" i="14"/>
  <c r="F200" i="14" s="1"/>
  <c r="J200" i="14" s="1"/>
  <c r="E199" i="14"/>
  <c r="F199" i="14" s="1"/>
  <c r="J199" i="14" s="1"/>
  <c r="E198" i="14"/>
  <c r="F198" i="14" s="1"/>
  <c r="J198" i="14" s="1"/>
  <c r="E196" i="14"/>
  <c r="F196" i="14" s="1"/>
  <c r="J196" i="14" s="1"/>
  <c r="E195" i="14"/>
  <c r="F195" i="14" s="1"/>
  <c r="J195" i="14" s="1"/>
  <c r="E194" i="14"/>
  <c r="F194" i="14" s="1"/>
  <c r="J194" i="14" s="1"/>
  <c r="E193" i="14"/>
  <c r="F193" i="14" s="1"/>
  <c r="J193" i="14" s="1"/>
  <c r="E192" i="14"/>
  <c r="F192" i="14" s="1"/>
  <c r="J192" i="14" s="1"/>
  <c r="E191" i="14"/>
  <c r="F191" i="14" s="1"/>
  <c r="J191" i="14" s="1"/>
  <c r="E190" i="14"/>
  <c r="F190" i="14" s="1"/>
  <c r="J190" i="14" s="1"/>
  <c r="E189" i="14"/>
  <c r="F189" i="14" s="1"/>
  <c r="J189" i="14" s="1"/>
  <c r="E188" i="14"/>
  <c r="F188" i="14" s="1"/>
  <c r="J188" i="14" s="1"/>
  <c r="E187" i="14"/>
  <c r="F187" i="14" s="1"/>
  <c r="J187" i="14" s="1"/>
  <c r="E186" i="14"/>
  <c r="F186" i="14" s="1"/>
  <c r="J186" i="14" s="1"/>
  <c r="E185" i="14"/>
  <c r="F185" i="14" s="1"/>
  <c r="J185" i="14" s="1"/>
  <c r="E183" i="14"/>
  <c r="F183" i="14" s="1"/>
  <c r="J183" i="14" s="1"/>
  <c r="E182" i="14"/>
  <c r="F182" i="14" s="1"/>
  <c r="J182" i="14" s="1"/>
  <c r="E181" i="14"/>
  <c r="F181" i="14" s="1"/>
  <c r="J181" i="14" s="1"/>
  <c r="E180" i="14"/>
  <c r="F180" i="14" s="1"/>
  <c r="J180" i="14" s="1"/>
  <c r="E179" i="14"/>
  <c r="F179" i="14" s="1"/>
  <c r="J179" i="14" s="1"/>
  <c r="E178" i="14"/>
  <c r="F178" i="14" s="1"/>
  <c r="J178" i="14" s="1"/>
  <c r="E177" i="14"/>
  <c r="F177" i="14" s="1"/>
  <c r="J177" i="14" s="1"/>
  <c r="E176" i="14"/>
  <c r="F176" i="14" s="1"/>
  <c r="J176" i="14" s="1"/>
  <c r="E175" i="14"/>
  <c r="F175" i="14" s="1"/>
  <c r="J175" i="14" s="1"/>
  <c r="E174" i="14"/>
  <c r="F174" i="14" s="1"/>
  <c r="J174" i="14" s="1"/>
  <c r="E173" i="14"/>
  <c r="F173" i="14" s="1"/>
  <c r="J173" i="14" s="1"/>
  <c r="E172" i="14"/>
  <c r="F172" i="14" s="1"/>
  <c r="J172" i="14" s="1"/>
  <c r="E170" i="14"/>
  <c r="F170" i="14" s="1"/>
  <c r="J170" i="14" s="1"/>
  <c r="E169" i="14"/>
  <c r="F169" i="14" s="1"/>
  <c r="J169" i="14" s="1"/>
  <c r="E168" i="14"/>
  <c r="F168" i="14" s="1"/>
  <c r="J168" i="14" s="1"/>
  <c r="E167" i="14"/>
  <c r="F167" i="14" s="1"/>
  <c r="J167" i="14" s="1"/>
  <c r="E166" i="14"/>
  <c r="F166" i="14" s="1"/>
  <c r="J166" i="14" s="1"/>
  <c r="E165" i="14"/>
  <c r="F165" i="14" s="1"/>
  <c r="J165" i="14" s="1"/>
  <c r="E164" i="14"/>
  <c r="F164" i="14" s="1"/>
  <c r="J164" i="14" s="1"/>
  <c r="E163" i="14"/>
  <c r="F163" i="14" s="1"/>
  <c r="J163" i="14" s="1"/>
  <c r="E162" i="14"/>
  <c r="F162" i="14" s="1"/>
  <c r="J162" i="14" s="1"/>
  <c r="E161" i="14"/>
  <c r="F161" i="14" s="1"/>
  <c r="J161" i="14" s="1"/>
  <c r="E160" i="14"/>
  <c r="F160" i="14" s="1"/>
  <c r="J160" i="14" s="1"/>
  <c r="E159" i="14"/>
  <c r="F159" i="14" s="1"/>
  <c r="J159" i="14" s="1"/>
  <c r="E157" i="14"/>
  <c r="F157" i="14" s="1"/>
  <c r="J157" i="14" s="1"/>
  <c r="E156" i="14"/>
  <c r="F156" i="14" s="1"/>
  <c r="J156" i="14" s="1"/>
  <c r="E155" i="14"/>
  <c r="F155" i="14" s="1"/>
  <c r="J155" i="14" s="1"/>
  <c r="E154" i="14"/>
  <c r="F154" i="14" s="1"/>
  <c r="J154" i="14" s="1"/>
  <c r="E153" i="14"/>
  <c r="F153" i="14" s="1"/>
  <c r="J153" i="14" s="1"/>
  <c r="E152" i="14"/>
  <c r="F152" i="14" s="1"/>
  <c r="J152" i="14" s="1"/>
  <c r="E151" i="14"/>
  <c r="F151" i="14" s="1"/>
  <c r="J151" i="14" s="1"/>
  <c r="E150" i="14"/>
  <c r="F150" i="14" s="1"/>
  <c r="J150" i="14" s="1"/>
  <c r="E149" i="14"/>
  <c r="F149" i="14" s="1"/>
  <c r="J149" i="14" s="1"/>
  <c r="E148" i="14"/>
  <c r="F148" i="14" s="1"/>
  <c r="J148" i="14" s="1"/>
  <c r="E147" i="14"/>
  <c r="F147" i="14" s="1"/>
  <c r="J147" i="14" s="1"/>
  <c r="E145" i="14"/>
  <c r="F145" i="14" s="1"/>
  <c r="J145" i="14" s="1"/>
  <c r="E144" i="14"/>
  <c r="F144" i="14" s="1"/>
  <c r="J144" i="14" s="1"/>
  <c r="E143" i="14"/>
  <c r="F143" i="14" s="1"/>
  <c r="J143" i="14" s="1"/>
  <c r="E142" i="14"/>
  <c r="F142" i="14" s="1"/>
  <c r="J142" i="14" s="1"/>
  <c r="E141" i="14"/>
  <c r="F141" i="14" s="1"/>
  <c r="J141" i="14" s="1"/>
  <c r="E140" i="14"/>
  <c r="F140" i="14" s="1"/>
  <c r="J140" i="14" s="1"/>
  <c r="E139" i="14"/>
  <c r="F139" i="14" s="1"/>
  <c r="J139" i="14" s="1"/>
  <c r="E138" i="14"/>
  <c r="F138" i="14" s="1"/>
  <c r="J138" i="14" s="1"/>
  <c r="E137" i="14"/>
  <c r="F137" i="14" s="1"/>
  <c r="J137" i="14" s="1"/>
  <c r="E136" i="14"/>
  <c r="F136" i="14" s="1"/>
  <c r="J136" i="14" s="1"/>
  <c r="E135" i="14"/>
  <c r="F135" i="14" s="1"/>
  <c r="J135" i="14" s="1"/>
  <c r="E133" i="14"/>
  <c r="F133" i="14" s="1"/>
  <c r="J133" i="14" s="1"/>
  <c r="E132" i="14"/>
  <c r="C132" i="14"/>
  <c r="E131" i="14"/>
  <c r="F131" i="14" s="1"/>
  <c r="J131" i="14" s="1"/>
  <c r="E130" i="14"/>
  <c r="F130" i="14" s="1"/>
  <c r="J130" i="14" s="1"/>
  <c r="E129" i="14"/>
  <c r="F129" i="14" s="1"/>
  <c r="J129" i="14" s="1"/>
  <c r="E128" i="14"/>
  <c r="F128" i="14" s="1"/>
  <c r="J128" i="14" s="1"/>
  <c r="E127" i="14"/>
  <c r="F127" i="14" s="1"/>
  <c r="J127" i="14" s="1"/>
  <c r="E126" i="14"/>
  <c r="F126" i="14" s="1"/>
  <c r="J126" i="14" s="1"/>
  <c r="E125" i="14"/>
  <c r="F125" i="14" s="1"/>
  <c r="J125" i="14" s="1"/>
  <c r="E124" i="14"/>
  <c r="F124" i="14" s="1"/>
  <c r="J124" i="14" s="1"/>
  <c r="E122" i="14"/>
  <c r="F122" i="14" s="1"/>
  <c r="J122" i="14" s="1"/>
  <c r="E121" i="14"/>
  <c r="F121" i="14" s="1"/>
  <c r="J121" i="14" s="1"/>
  <c r="E119" i="14"/>
  <c r="F119" i="14" s="1"/>
  <c r="J119" i="14" s="1"/>
  <c r="E118" i="14"/>
  <c r="F118" i="14" s="1"/>
  <c r="J118" i="14" s="1"/>
  <c r="E116" i="14"/>
  <c r="C116" i="14"/>
  <c r="E115" i="14"/>
  <c r="F115" i="14" s="1"/>
  <c r="J115" i="14" s="1"/>
  <c r="E114" i="14"/>
  <c r="F114" i="14" s="1"/>
  <c r="J114" i="14" s="1"/>
  <c r="E113" i="14"/>
  <c r="F113" i="14" s="1"/>
  <c r="J113" i="14" s="1"/>
  <c r="E112" i="14"/>
  <c r="F112" i="14" s="1"/>
  <c r="J112" i="14" s="1"/>
  <c r="E111" i="14"/>
  <c r="F111" i="14" s="1"/>
  <c r="J111" i="14" s="1"/>
  <c r="E110" i="14"/>
  <c r="F110" i="14" s="1"/>
  <c r="J110" i="14" s="1"/>
  <c r="E109" i="14"/>
  <c r="F109" i="14" s="1"/>
  <c r="J109" i="14" s="1"/>
  <c r="E108" i="14"/>
  <c r="F108" i="14" s="1"/>
  <c r="J108" i="14" s="1"/>
  <c r="E107" i="14"/>
  <c r="F107" i="14" s="1"/>
  <c r="J107" i="14" s="1"/>
  <c r="E106" i="14"/>
  <c r="F106" i="14" s="1"/>
  <c r="J106" i="14" s="1"/>
  <c r="E105" i="14"/>
  <c r="F105" i="14" s="1"/>
  <c r="J105" i="14" s="1"/>
  <c r="E104" i="14"/>
  <c r="F104" i="14" s="1"/>
  <c r="J104" i="14" s="1"/>
  <c r="E103" i="14"/>
  <c r="F103" i="14" s="1"/>
  <c r="J103" i="14" s="1"/>
  <c r="E102" i="14"/>
  <c r="F102" i="14" s="1"/>
  <c r="J102" i="14" s="1"/>
  <c r="E101" i="14"/>
  <c r="F101" i="14" s="1"/>
  <c r="J101" i="14" s="1"/>
  <c r="E99" i="14"/>
  <c r="F99" i="14" s="1"/>
  <c r="J99" i="14" s="1"/>
  <c r="E98" i="14"/>
  <c r="F98" i="14" s="1"/>
  <c r="J98" i="14" s="1"/>
  <c r="E97" i="14"/>
  <c r="F97" i="14" s="1"/>
  <c r="J97" i="14" s="1"/>
  <c r="E96" i="14"/>
  <c r="F96" i="14" s="1"/>
  <c r="J96" i="14" s="1"/>
  <c r="E95" i="14"/>
  <c r="F95" i="14" s="1"/>
  <c r="J95" i="14" s="1"/>
  <c r="E94" i="14"/>
  <c r="F94" i="14" s="1"/>
  <c r="J94" i="14" s="1"/>
  <c r="E93" i="14"/>
  <c r="F93" i="14" s="1"/>
  <c r="J93" i="14" s="1"/>
  <c r="E92" i="14"/>
  <c r="F92" i="14" s="1"/>
  <c r="J92" i="14" s="1"/>
  <c r="E91" i="14"/>
  <c r="F91" i="14" s="1"/>
  <c r="J91" i="14" s="1"/>
  <c r="E90" i="14"/>
  <c r="F90" i="14" s="1"/>
  <c r="J90" i="14" s="1"/>
  <c r="E89" i="14"/>
  <c r="F89" i="14" s="1"/>
  <c r="J89" i="14" s="1"/>
  <c r="E88" i="14"/>
  <c r="F88" i="14" s="1"/>
  <c r="J88" i="14" s="1"/>
  <c r="E87" i="14"/>
  <c r="F87" i="14" s="1"/>
  <c r="J87" i="14" s="1"/>
  <c r="E86" i="14"/>
  <c r="F86" i="14" s="1"/>
  <c r="J86" i="14" s="1"/>
  <c r="E85" i="14"/>
  <c r="F85" i="14" s="1"/>
  <c r="J85" i="14" s="1"/>
  <c r="E84" i="14"/>
  <c r="F84" i="14" s="1"/>
  <c r="J84" i="14" s="1"/>
  <c r="E82" i="14"/>
  <c r="C82" i="14"/>
  <c r="E81" i="14"/>
  <c r="F81" i="14" s="1"/>
  <c r="J81" i="14" s="1"/>
  <c r="E80" i="14"/>
  <c r="F80" i="14" s="1"/>
  <c r="J80" i="14" s="1"/>
  <c r="E78" i="14"/>
  <c r="F78" i="14" s="1"/>
  <c r="J78" i="14" s="1"/>
  <c r="E77" i="14"/>
  <c r="F77" i="14" s="1"/>
  <c r="J77" i="14" s="1"/>
  <c r="E76" i="14"/>
  <c r="F76" i="14" s="1"/>
  <c r="J76" i="14" s="1"/>
  <c r="E75" i="14"/>
  <c r="F75" i="14" s="1"/>
  <c r="J75" i="14" s="1"/>
  <c r="E74" i="14"/>
  <c r="F74" i="14" s="1"/>
  <c r="J74" i="14" s="1"/>
  <c r="E73" i="14"/>
  <c r="F73" i="14" s="1"/>
  <c r="J73" i="14" s="1"/>
  <c r="E72" i="14"/>
  <c r="F72" i="14" s="1"/>
  <c r="J72" i="14" s="1"/>
  <c r="E71" i="14"/>
  <c r="F71" i="14" s="1"/>
  <c r="J71" i="14" s="1"/>
  <c r="E70" i="14"/>
  <c r="F70" i="14" s="1"/>
  <c r="J70" i="14" s="1"/>
  <c r="E69" i="14"/>
  <c r="F69" i="14" s="1"/>
  <c r="J69" i="14" s="1"/>
  <c r="E68" i="14"/>
  <c r="F68" i="14" s="1"/>
  <c r="J68" i="14" s="1"/>
  <c r="E67" i="14"/>
  <c r="F67" i="14" s="1"/>
  <c r="J67" i="14" s="1"/>
  <c r="E66" i="14"/>
  <c r="F66" i="14" s="1"/>
  <c r="J66" i="14" s="1"/>
  <c r="E65" i="14"/>
  <c r="F65" i="14" s="1"/>
  <c r="J65" i="14" s="1"/>
  <c r="E64" i="14"/>
  <c r="F64" i="14" s="1"/>
  <c r="J64" i="14" s="1"/>
  <c r="E63" i="14"/>
  <c r="F63" i="14" s="1"/>
  <c r="J63" i="14" s="1"/>
  <c r="E61" i="14"/>
  <c r="F61" i="14" s="1"/>
  <c r="J61" i="14" s="1"/>
  <c r="E60" i="14"/>
  <c r="F60" i="14" s="1"/>
  <c r="J60" i="14" s="1"/>
  <c r="E59" i="14"/>
  <c r="F59" i="14" s="1"/>
  <c r="J59" i="14" s="1"/>
  <c r="E58" i="14"/>
  <c r="F58" i="14" s="1"/>
  <c r="J58" i="14" s="1"/>
  <c r="E57" i="14"/>
  <c r="F57" i="14" s="1"/>
  <c r="J57" i="14" s="1"/>
  <c r="E56" i="14"/>
  <c r="F56" i="14" s="1"/>
  <c r="J56" i="14" s="1"/>
  <c r="E55" i="14"/>
  <c r="F55" i="14" s="1"/>
  <c r="J55" i="14" s="1"/>
  <c r="E54" i="14"/>
  <c r="F54" i="14" s="1"/>
  <c r="J54" i="14" s="1"/>
  <c r="E53" i="14"/>
  <c r="F53" i="14" s="1"/>
  <c r="J53" i="14" s="1"/>
  <c r="E52" i="14"/>
  <c r="F52" i="14" s="1"/>
  <c r="J52" i="14" s="1"/>
  <c r="C50" i="14"/>
  <c r="E50" i="14"/>
  <c r="E49" i="14"/>
  <c r="F49" i="14" s="1"/>
  <c r="J49" i="14" s="1"/>
  <c r="C47" i="14"/>
  <c r="E47" i="14"/>
  <c r="E46" i="14"/>
  <c r="F46" i="14" s="1"/>
  <c r="J46" i="14" s="1"/>
  <c r="E44" i="14"/>
  <c r="F44" i="14" s="1"/>
  <c r="J44" i="14" s="1"/>
  <c r="E43" i="14"/>
  <c r="F43" i="14" s="1"/>
  <c r="J43" i="14" s="1"/>
  <c r="E41" i="14"/>
  <c r="C41" i="14"/>
  <c r="E40" i="14"/>
  <c r="F40" i="14" s="1"/>
  <c r="J40" i="14" s="1"/>
  <c r="F205" i="14" l="1"/>
  <c r="J205" i="14" s="1"/>
  <c r="F208" i="14"/>
  <c r="J208" i="14" s="1"/>
  <c r="F116" i="14"/>
  <c r="J116" i="14" s="1"/>
  <c r="F132" i="14"/>
  <c r="J132" i="14" s="1"/>
  <c r="F82" i="14"/>
  <c r="J82" i="14" s="1"/>
  <c r="F50" i="14"/>
  <c r="J50" i="14" s="1"/>
  <c r="F47" i="14"/>
  <c r="J47" i="14" s="1"/>
  <c r="F41" i="14"/>
  <c r="J41" i="14" s="1"/>
  <c r="E32" i="14"/>
  <c r="E37" i="14"/>
  <c r="E36" i="14"/>
  <c r="E35" i="14"/>
  <c r="E34" i="14"/>
  <c r="E33" i="14"/>
  <c r="E30" i="14"/>
  <c r="E29" i="14"/>
  <c r="E27" i="14"/>
  <c r="E26" i="14"/>
  <c r="E25" i="14"/>
  <c r="E24" i="14"/>
  <c r="E22" i="14"/>
  <c r="E21" i="14"/>
  <c r="E20" i="14"/>
  <c r="E19" i="14"/>
  <c r="E18" i="14"/>
  <c r="E17" i="14"/>
  <c r="E16" i="14"/>
  <c r="E10" i="14"/>
  <c r="E11" i="14"/>
  <c r="E12" i="14"/>
  <c r="E13" i="14"/>
  <c r="E14" i="14"/>
  <c r="E9" i="14"/>
  <c r="F37" i="14" l="1"/>
  <c r="J37" i="14" s="1"/>
  <c r="F35" i="14"/>
  <c r="J35" i="14" s="1"/>
  <c r="F34" i="14"/>
  <c r="J34" i="14" s="1"/>
  <c r="F33" i="14"/>
  <c r="J33" i="14" s="1"/>
  <c r="F32" i="14"/>
  <c r="J32" i="14" s="1"/>
  <c r="F29" i="14"/>
  <c r="J29" i="14" s="1"/>
  <c r="F27" i="14"/>
  <c r="J27" i="14" s="1"/>
  <c r="F26" i="14"/>
  <c r="J26" i="14" s="1"/>
  <c r="F24" i="14"/>
  <c r="J24" i="14" s="1"/>
  <c r="F22" i="14"/>
  <c r="F21" i="14"/>
  <c r="J21" i="14" s="1"/>
  <c r="F19" i="14"/>
  <c r="J19" i="14" s="1"/>
  <c r="F18" i="14"/>
  <c r="J18" i="14" s="1"/>
  <c r="F17" i="14"/>
  <c r="J17" i="14" s="1"/>
  <c r="F16" i="14"/>
  <c r="J16" i="14" s="1"/>
  <c r="F10" i="14"/>
  <c r="J10" i="14" s="1"/>
  <c r="F11" i="14"/>
  <c r="J11" i="14" s="1"/>
  <c r="F12" i="14"/>
  <c r="J12" i="14" s="1"/>
  <c r="F14" i="14"/>
  <c r="J14" i="14" s="1"/>
  <c r="F9" i="14"/>
  <c r="J9" i="14" s="1"/>
  <c r="L83" i="13"/>
  <c r="G82" i="13"/>
  <c r="J82" i="13" s="1"/>
  <c r="G80" i="13"/>
  <c r="J80" i="13" s="1"/>
  <c r="G78" i="13"/>
  <c r="J78" i="13" s="1"/>
  <c r="G76" i="13"/>
  <c r="J76" i="13" s="1"/>
  <c r="G75" i="13"/>
  <c r="J75" i="13" s="1"/>
  <c r="G74" i="13"/>
  <c r="J74" i="13" s="1"/>
  <c r="G72" i="13"/>
  <c r="J72" i="13" s="1"/>
  <c r="G71" i="13"/>
  <c r="J71" i="13" s="1"/>
  <c r="G70" i="13"/>
  <c r="J70" i="13" s="1"/>
  <c r="G69" i="13"/>
  <c r="J69" i="13" s="1"/>
  <c r="G68" i="13"/>
  <c r="J68" i="13" s="1"/>
  <c r="J67" i="13"/>
  <c r="G67" i="13"/>
  <c r="G66" i="13"/>
  <c r="J66" i="13" s="1"/>
  <c r="G64" i="13"/>
  <c r="J64" i="13" s="1"/>
  <c r="G63" i="13"/>
  <c r="J63" i="13" s="1"/>
  <c r="G62" i="13"/>
  <c r="J62" i="13" s="1"/>
  <c r="G61" i="13"/>
  <c r="J61" i="13" s="1"/>
  <c r="G60" i="13"/>
  <c r="J60" i="13" s="1"/>
  <c r="G59" i="13"/>
  <c r="J59" i="13" s="1"/>
  <c r="G58" i="13"/>
  <c r="J58" i="13" s="1"/>
  <c r="C36" i="14"/>
  <c r="F36" i="14" s="1"/>
  <c r="C30" i="14"/>
  <c r="F30" i="14" s="1"/>
  <c r="C25" i="14"/>
  <c r="F25" i="14" s="1"/>
  <c r="G22" i="14"/>
  <c r="C20" i="14"/>
  <c r="F20" i="14" s="1"/>
  <c r="C13" i="14"/>
  <c r="F13" i="14" s="1"/>
  <c r="J118" i="13"/>
  <c r="J137" i="13" s="1"/>
  <c r="G108" i="13"/>
  <c r="J108" i="13" s="1"/>
  <c r="G107" i="13"/>
  <c r="J107" i="13" s="1"/>
  <c r="G105" i="13"/>
  <c r="J105" i="13" s="1"/>
  <c r="G103" i="13"/>
  <c r="J103" i="13" s="1"/>
  <c r="G102" i="13"/>
  <c r="J102" i="13" s="1"/>
  <c r="G100" i="13"/>
  <c r="J100" i="13" s="1"/>
  <c r="G97" i="13"/>
  <c r="J97" i="13" s="1"/>
  <c r="G96" i="13"/>
  <c r="J96" i="13" s="1"/>
  <c r="G98" i="13"/>
  <c r="J98" i="13" s="1"/>
  <c r="G94" i="13"/>
  <c r="J94" i="13" s="1"/>
  <c r="G93" i="13"/>
  <c r="J93" i="13" s="1"/>
  <c r="G47" i="13"/>
  <c r="J47" i="13" s="1"/>
  <c r="G45" i="13"/>
  <c r="J45" i="13" s="1"/>
  <c r="G43" i="13"/>
  <c r="J43" i="13" s="1"/>
  <c r="G41" i="13"/>
  <c r="J41" i="13" s="1"/>
  <c r="G40" i="13"/>
  <c r="J40" i="13" s="1"/>
  <c r="G37" i="13"/>
  <c r="J37" i="13" s="1"/>
  <c r="G36" i="13"/>
  <c r="J36" i="13" s="1"/>
  <c r="G35" i="13"/>
  <c r="J35" i="13" s="1"/>
  <c r="G34" i="13"/>
  <c r="J34" i="13" s="1"/>
  <c r="G33" i="13"/>
  <c r="J33" i="13" s="1"/>
  <c r="G32" i="13"/>
  <c r="J32" i="13" s="1"/>
  <c r="G31" i="13"/>
  <c r="J31" i="13" s="1"/>
  <c r="G29" i="13"/>
  <c r="J29" i="13" s="1"/>
  <c r="G39" i="13"/>
  <c r="J39" i="13" s="1"/>
  <c r="G28" i="13"/>
  <c r="J28" i="13" s="1"/>
  <c r="G27" i="13"/>
  <c r="J27" i="13" s="1"/>
  <c r="G26" i="13"/>
  <c r="J26" i="13" s="1"/>
  <c r="G25" i="13"/>
  <c r="J25" i="13" s="1"/>
  <c r="G23" i="13"/>
  <c r="J23" i="13" s="1"/>
  <c r="G24" i="13"/>
  <c r="J24" i="13" s="1"/>
  <c r="J36" i="14" l="1"/>
  <c r="J30" i="14"/>
  <c r="J25" i="14"/>
  <c r="J20" i="14"/>
  <c r="J13" i="14"/>
  <c r="J83" i="13"/>
  <c r="J85" i="13" s="1"/>
  <c r="J22" i="14"/>
  <c r="J139" i="13"/>
  <c r="J48" i="13"/>
  <c r="J109" i="13"/>
  <c r="J338" i="14" l="1"/>
  <c r="L338" i="14" s="1"/>
  <c r="J111" i="13"/>
  <c r="L109" i="13"/>
  <c r="J50" i="13"/>
  <c r="L48" i="13"/>
  <c r="J340" i="14" l="1"/>
  <c r="G12" i="13" l="1"/>
  <c r="J12" i="13" s="1"/>
  <c r="G11" i="13"/>
  <c r="J11" i="13" s="1"/>
  <c r="G10" i="13"/>
  <c r="J10" i="13" s="1"/>
  <c r="G9" i="13"/>
  <c r="J9" i="13" s="1"/>
  <c r="G8" i="13"/>
  <c r="J8" i="13" s="1"/>
  <c r="G13" i="12"/>
  <c r="J13" i="12" s="1"/>
  <c r="G12" i="12"/>
  <c r="J12" i="12" s="1"/>
  <c r="G11" i="12"/>
  <c r="J11" i="12" s="1"/>
  <c r="G9" i="12"/>
  <c r="J9" i="12" s="1"/>
  <c r="G8" i="12"/>
  <c r="J8" i="12" s="1"/>
  <c r="G23" i="10"/>
  <c r="J23" i="10" s="1"/>
  <c r="G22" i="10"/>
  <c r="J22" i="10" s="1"/>
  <c r="G21" i="10"/>
  <c r="J21" i="10" s="1"/>
  <c r="G19" i="10"/>
  <c r="J19" i="10" s="1"/>
  <c r="G18" i="10"/>
  <c r="J18" i="10" s="1"/>
  <c r="G17" i="10"/>
  <c r="J17" i="10" s="1"/>
  <c r="G16" i="10"/>
  <c r="J16" i="10" s="1"/>
  <c r="G13" i="10"/>
  <c r="J13" i="10" s="1"/>
  <c r="G12" i="10"/>
  <c r="J12" i="10" s="1"/>
  <c r="G11" i="10"/>
  <c r="J11" i="10" s="1"/>
  <c r="G10" i="10"/>
  <c r="J10" i="10" s="1"/>
  <c r="J12" i="11"/>
  <c r="J13" i="11"/>
  <c r="J15" i="11"/>
  <c r="G15" i="11"/>
  <c r="G14" i="11"/>
  <c r="J14" i="11" s="1"/>
  <c r="G13" i="11"/>
  <c r="G12" i="11"/>
  <c r="G11" i="11"/>
  <c r="J11" i="11" s="1"/>
  <c r="G8" i="11"/>
  <c r="J8" i="11"/>
  <c r="C13" i="9"/>
  <c r="G13" i="9" s="1"/>
  <c r="J13" i="9" s="1"/>
  <c r="C12" i="9"/>
  <c r="G12" i="9" s="1"/>
  <c r="J12" i="9" s="1"/>
  <c r="C11" i="9"/>
  <c r="G11" i="9" s="1"/>
  <c r="J11" i="9" s="1"/>
  <c r="J13" i="13" l="1"/>
  <c r="J14" i="12"/>
  <c r="J16" i="12" s="1"/>
  <c r="J24" i="10"/>
  <c r="J26" i="10" s="1"/>
  <c r="J16" i="11"/>
  <c r="J18" i="11" s="1"/>
  <c r="G8" i="9"/>
  <c r="J8" i="9" s="1"/>
  <c r="J15" i="13" l="1"/>
  <c r="L13" i="13"/>
  <c r="J140" i="8"/>
  <c r="J140" i="7"/>
  <c r="J142" i="7" s="1"/>
  <c r="J140" i="5"/>
  <c r="J140" i="6"/>
  <c r="J142" i="6" s="1"/>
  <c r="J142" i="8"/>
  <c r="J134" i="8"/>
  <c r="J123" i="8"/>
  <c r="J111" i="8"/>
  <c r="J99" i="8"/>
  <c r="J84" i="8"/>
  <c r="J67" i="8"/>
  <c r="J48" i="8"/>
  <c r="J29" i="8"/>
  <c r="J8" i="8"/>
  <c r="J134" i="7"/>
  <c r="J123" i="7"/>
  <c r="J111" i="7"/>
  <c r="J99" i="7"/>
  <c r="J84" i="7"/>
  <c r="J67" i="7"/>
  <c r="J48" i="7"/>
  <c r="J29" i="7"/>
  <c r="J8" i="7"/>
  <c r="J134" i="6"/>
  <c r="J123" i="6"/>
  <c r="J111" i="6"/>
  <c r="J99" i="6"/>
  <c r="J84" i="6"/>
  <c r="J67" i="6"/>
  <c r="J48" i="6"/>
  <c r="J29" i="6"/>
  <c r="J8" i="6"/>
  <c r="J134" i="5"/>
  <c r="J123" i="5"/>
  <c r="J111" i="5"/>
  <c r="J99" i="5"/>
  <c r="J84" i="5"/>
  <c r="J67" i="5"/>
  <c r="J48" i="5"/>
  <c r="J29" i="5"/>
  <c r="J8" i="5"/>
  <c r="J105" i="4"/>
  <c r="J104" i="4"/>
  <c r="G104" i="4"/>
  <c r="J103" i="4"/>
  <c r="G103" i="4"/>
  <c r="G102" i="4"/>
  <c r="J102" i="4" s="1"/>
  <c r="J100" i="4"/>
  <c r="G100" i="4"/>
  <c r="G99" i="4"/>
  <c r="J99" i="4" s="1"/>
  <c r="G98" i="4"/>
  <c r="J98" i="4" s="1"/>
  <c r="G96" i="4"/>
  <c r="J96" i="4" s="1"/>
  <c r="G95" i="4"/>
  <c r="J95" i="4" s="1"/>
  <c r="G94" i="4"/>
  <c r="J94" i="4" s="1"/>
  <c r="G93" i="4"/>
  <c r="J93" i="4" s="1"/>
  <c r="G92" i="4"/>
  <c r="J92" i="4" s="1"/>
  <c r="G91" i="4"/>
  <c r="J91" i="4" s="1"/>
  <c r="G90" i="4"/>
  <c r="J90" i="4" s="1"/>
  <c r="G89" i="4"/>
  <c r="J89" i="4" s="1"/>
  <c r="G88" i="4"/>
  <c r="J88" i="4" s="1"/>
  <c r="G86" i="4"/>
  <c r="J86" i="4" s="1"/>
  <c r="G85" i="4"/>
  <c r="J85" i="4" s="1"/>
  <c r="G84" i="4"/>
  <c r="J84" i="4" s="1"/>
  <c r="G83" i="4"/>
  <c r="J83" i="4" s="1"/>
  <c r="G82" i="4"/>
  <c r="J82" i="4" s="1"/>
  <c r="G81" i="4"/>
  <c r="J81" i="4" s="1"/>
  <c r="G80" i="4"/>
  <c r="J80" i="4" s="1"/>
  <c r="G79" i="4"/>
  <c r="J79" i="4" s="1"/>
  <c r="G78" i="4"/>
  <c r="J78" i="4" s="1"/>
  <c r="G77" i="4"/>
  <c r="J77" i="4" s="1"/>
  <c r="G75" i="4"/>
  <c r="J75" i="4" s="1"/>
  <c r="G74" i="4"/>
  <c r="J74" i="4" s="1"/>
  <c r="G73" i="4"/>
  <c r="J73" i="4" s="1"/>
  <c r="G72" i="4"/>
  <c r="J72" i="4" s="1"/>
  <c r="G71" i="4"/>
  <c r="J71" i="4" s="1"/>
  <c r="G70" i="4"/>
  <c r="J70" i="4" s="1"/>
  <c r="G69" i="4"/>
  <c r="J69" i="4" s="1"/>
  <c r="G68" i="4"/>
  <c r="J68" i="4" s="1"/>
  <c r="G67" i="4"/>
  <c r="J67" i="4" s="1"/>
  <c r="G65" i="4"/>
  <c r="J65" i="4" s="1"/>
  <c r="G64" i="4"/>
  <c r="J64" i="4" s="1"/>
  <c r="G62" i="4"/>
  <c r="J62" i="4" s="1"/>
  <c r="G61" i="4"/>
  <c r="J61" i="4" s="1"/>
  <c r="G60" i="4"/>
  <c r="J60" i="4" s="1"/>
  <c r="G58" i="4"/>
  <c r="J58" i="4" s="1"/>
  <c r="G57" i="4"/>
  <c r="J57" i="4" s="1"/>
  <c r="G55" i="4"/>
  <c r="J55" i="4" s="1"/>
  <c r="G54" i="4"/>
  <c r="J54" i="4" s="1"/>
  <c r="G52" i="4"/>
  <c r="J52" i="4" s="1"/>
  <c r="G51" i="4"/>
  <c r="J51" i="4" s="1"/>
  <c r="G49" i="4"/>
  <c r="J49" i="4" s="1"/>
  <c r="G48" i="4"/>
  <c r="J48" i="4" s="1"/>
  <c r="G46" i="4"/>
  <c r="J46" i="4" s="1"/>
  <c r="G45" i="4"/>
  <c r="J45" i="4" s="1"/>
  <c r="G43" i="4"/>
  <c r="J43" i="4" s="1"/>
  <c r="G42" i="4"/>
  <c r="J42" i="4" s="1"/>
  <c r="G41" i="4"/>
  <c r="J41" i="4" s="1"/>
  <c r="G40" i="4"/>
  <c r="J40" i="4" s="1"/>
  <c r="G38" i="4"/>
  <c r="J38" i="4" s="1"/>
  <c r="G37" i="4"/>
  <c r="J37" i="4" s="1"/>
  <c r="G36" i="4"/>
  <c r="J36" i="4" s="1"/>
  <c r="G35" i="4"/>
  <c r="J35" i="4" s="1"/>
  <c r="G32" i="4"/>
  <c r="J32" i="4" s="1"/>
  <c r="G31" i="4"/>
  <c r="J31" i="4" s="1"/>
  <c r="G30" i="4"/>
  <c r="J30" i="4" s="1"/>
  <c r="G28" i="4"/>
  <c r="J28" i="4" s="1"/>
  <c r="G27" i="4"/>
  <c r="J27" i="4" s="1"/>
  <c r="G26" i="4"/>
  <c r="J26" i="4" s="1"/>
  <c r="G24" i="4"/>
  <c r="J24" i="4" s="1"/>
  <c r="G23" i="4"/>
  <c r="J23" i="4" s="1"/>
  <c r="G21" i="4"/>
  <c r="J21" i="4" s="1"/>
  <c r="G19" i="4"/>
  <c r="J19" i="4" s="1"/>
  <c r="G18" i="4"/>
  <c r="J18" i="4" s="1"/>
  <c r="G17" i="4"/>
  <c r="J17" i="4" s="1"/>
  <c r="G16" i="4"/>
  <c r="J16" i="4" s="1"/>
  <c r="G15" i="4"/>
  <c r="J15" i="4" s="1"/>
  <c r="G10" i="4"/>
  <c r="J10" i="4" s="1"/>
  <c r="G11" i="4"/>
  <c r="J11" i="4" s="1"/>
  <c r="G12" i="4"/>
  <c r="J12" i="4" s="1"/>
  <c r="G13" i="4"/>
  <c r="J13" i="4" s="1"/>
  <c r="G9" i="4"/>
  <c r="J9" i="4" s="1"/>
  <c r="K19" i="1"/>
  <c r="K14" i="1"/>
  <c r="K15" i="1"/>
  <c r="K16" i="1"/>
  <c r="K17" i="1"/>
  <c r="K18" i="1"/>
  <c r="G14" i="1"/>
  <c r="G15" i="1"/>
  <c r="G16" i="1"/>
  <c r="G17" i="1"/>
  <c r="G18" i="1"/>
  <c r="C17" i="1"/>
  <c r="C15" i="1"/>
  <c r="J14" i="9" l="1"/>
  <c r="J16" i="9" s="1"/>
  <c r="J142" i="5"/>
  <c r="J107" i="4"/>
  <c r="C13" i="1"/>
  <c r="G13" i="1" s="1"/>
  <c r="G11" i="1"/>
  <c r="K11" i="1" s="1"/>
  <c r="G9" i="1"/>
  <c r="K9" i="1" s="1"/>
  <c r="J16" i="3"/>
  <c r="J14" i="3"/>
  <c r="G13" i="3"/>
  <c r="J13" i="3" s="1"/>
  <c r="G12" i="3"/>
  <c r="J12" i="3" s="1"/>
  <c r="G11" i="3"/>
  <c r="J11" i="3" s="1"/>
  <c r="G9" i="3"/>
  <c r="J9" i="3" s="1"/>
  <c r="G8" i="3"/>
  <c r="J8" i="3" s="1"/>
  <c r="K13" i="1" l="1"/>
  <c r="C10" i="1" l="1"/>
  <c r="C8" i="1"/>
  <c r="G10" i="1" l="1"/>
  <c r="K10" i="1" s="1"/>
  <c r="G8" i="1"/>
  <c r="K8" i="1" l="1"/>
  <c r="K21" i="1" s="1"/>
</calcChain>
</file>

<file path=xl/sharedStrings.xml><?xml version="1.0" encoding="utf-8"?>
<sst xmlns="http://schemas.openxmlformats.org/spreadsheetml/2006/main" count="4045" uniqueCount="1328">
  <si>
    <t>AREA O LUGAR</t>
  </si>
  <si>
    <t xml:space="preserve">DIMENSIONES </t>
  </si>
  <si>
    <t>V. PARCIAL</t>
  </si>
  <si>
    <t xml:space="preserve">N° DE ELEMENTOS </t>
  </si>
  <si>
    <t xml:space="preserve">UNIDAD </t>
  </si>
  <si>
    <t>TOTAL</t>
  </si>
  <si>
    <t>LONGITUD O CANTIDAD</t>
  </si>
  <si>
    <t>ANCHO</t>
  </si>
  <si>
    <t>ALTO</t>
  </si>
  <si>
    <t>PESO</t>
  </si>
  <si>
    <t>m3</t>
  </si>
  <si>
    <t>SECTOR 1</t>
  </si>
  <si>
    <t>SECTOR 2</t>
  </si>
  <si>
    <t>COLUMNAS C-13</t>
  </si>
  <si>
    <t>COLUMNAS C-14</t>
  </si>
  <si>
    <t>COLUMNAS C-15</t>
  </si>
  <si>
    <t>COLUMNAS C-16</t>
  </si>
  <si>
    <t xml:space="preserve">Columnas en concreto de 210 kg/cm² (3000 PSI) para reforzamiento de mamposteria </t>
  </si>
  <si>
    <t>VALOR ENTREGADO POR CONSULTORIA</t>
  </si>
  <si>
    <t>DESFASE</t>
  </si>
  <si>
    <t>Acero de refuerzo 4200 kg/cm²  (60000 PSI )</t>
  </si>
  <si>
    <t>ESTRIBOS C-13</t>
  </si>
  <si>
    <t>N° DE ELEMENTOS X COLUMNA</t>
  </si>
  <si>
    <t>N° DE COLUMNAS</t>
  </si>
  <si>
    <t>ESTRIBOS C-14</t>
  </si>
  <si>
    <t>LONGITUDINAL C-13</t>
  </si>
  <si>
    <t>Kg</t>
  </si>
  <si>
    <t>LONGITUDINAL C-14</t>
  </si>
  <si>
    <t>ESTRIBOS C-15</t>
  </si>
  <si>
    <t>LONGITUDINAL C-15</t>
  </si>
  <si>
    <t>ESTRIBOS C-16</t>
  </si>
  <si>
    <t>LONGITUDINAL C-16</t>
  </si>
  <si>
    <t>VERIFICACIÓN CANTIDADES ITEM 2.5.5</t>
  </si>
  <si>
    <t>VERIFICACIÓN CANTIDADES ITEM 2.5.7</t>
  </si>
  <si>
    <t>VERIFICACIÓN CANTIDADES ITEM 2.5.6</t>
  </si>
  <si>
    <t xml:space="preserve">EJE A*** </t>
  </si>
  <si>
    <t>SEGMENTO 1</t>
  </si>
  <si>
    <t>SEGMENTO 2</t>
  </si>
  <si>
    <t>SEGMENTO 3</t>
  </si>
  <si>
    <t>SEGMENTO 4</t>
  </si>
  <si>
    <t>SEGMENTO 5</t>
  </si>
  <si>
    <t>EJE A**</t>
  </si>
  <si>
    <t>EJE A*</t>
  </si>
  <si>
    <t>EJE 05'</t>
  </si>
  <si>
    <t>EJE 03'</t>
  </si>
  <si>
    <t>EJE 03</t>
  </si>
  <si>
    <t>EJE J</t>
  </si>
  <si>
    <t>EJE I</t>
  </si>
  <si>
    <t>EJE H</t>
  </si>
  <si>
    <t>EJE G</t>
  </si>
  <si>
    <t>EJE F</t>
  </si>
  <si>
    <t>EJE F'</t>
  </si>
  <si>
    <t>EJE F''</t>
  </si>
  <si>
    <t>EJE E</t>
  </si>
  <si>
    <t>EJE E'</t>
  </si>
  <si>
    <t>EJE 00</t>
  </si>
  <si>
    <t>SEGMENTO 6</t>
  </si>
  <si>
    <t>SEGMENTO 7</t>
  </si>
  <si>
    <t>SEGMENTO 8</t>
  </si>
  <si>
    <t>SEGMENTO 9</t>
  </si>
  <si>
    <t>EJE 02'</t>
  </si>
  <si>
    <t>SEGMENTO 10</t>
  </si>
  <si>
    <t>Viguetas  de confinamiento en concreto de f'c = 21.1 Mpa para muros (0.25x0.24)</t>
  </si>
  <si>
    <t>EJE 4</t>
  </si>
  <si>
    <t>TOTAL (METRO LINEAL)</t>
  </si>
  <si>
    <t>VERIFICACIÓN CANTIDADES ITEM 2.5.10</t>
  </si>
  <si>
    <t>Afinado pisos placas de contrapiso y  entrepiso de e=5 cm</t>
  </si>
  <si>
    <t>m2</t>
  </si>
  <si>
    <t>M2</t>
  </si>
  <si>
    <t>VERIFICACIÓN CANTIDADES ITEM 2.5.11</t>
  </si>
  <si>
    <t>Suministro e instalación de piso tableta de gres de 30x30 cm de colores surtidos tabaco, almendra, arena y matizado (según diseño) con dilatación de 1cm m²</t>
  </si>
  <si>
    <t>VERIFICACIÓN CANTIDADES ITEM 2.5.2</t>
  </si>
  <si>
    <t>Demolición de acabado de piso en baldosa de gres y su mortero de pega  (incluye retiro de sobrantes, transporte hasta escombrera y derecho de botadero)</t>
  </si>
  <si>
    <t>VERIFICACIÓN CANTIDADES ITEM 2.5.3</t>
  </si>
  <si>
    <t>Demolición de alistado de piso en mortero de nivelacion (incluye retiro de sobrantes, transporte hasta escombrera y derecho de botadero)</t>
  </si>
  <si>
    <t>suministro e instalación de Cubierta en teja de barro sobre estructura en madera de soporte en sapan.</t>
  </si>
  <si>
    <t>VERIFICACIÓN CANTIDADES ITEM 2.5.12</t>
  </si>
  <si>
    <t>N° DE ELEMENTOS</t>
  </si>
  <si>
    <t>CUBIERTA 1</t>
  </si>
  <si>
    <t>CUBIERTA 2</t>
  </si>
  <si>
    <t>A</t>
  </si>
  <si>
    <t>B</t>
  </si>
  <si>
    <t>C</t>
  </si>
  <si>
    <t>VERIFICACIÓN CANTIDADES ITEM 2.5.13</t>
  </si>
  <si>
    <t>VERIFICACIÓN CANTIDADES ITEM 2.5.14</t>
  </si>
  <si>
    <t>Suministro e instalación de correas para estructura en madera de sapán D:0,15 m</t>
  </si>
  <si>
    <t>m</t>
  </si>
  <si>
    <t>CERCHA 1</t>
  </si>
  <si>
    <t>c</t>
  </si>
  <si>
    <t>b</t>
  </si>
  <si>
    <t>d</t>
  </si>
  <si>
    <t>a</t>
  </si>
  <si>
    <t>CERCHA 3</t>
  </si>
  <si>
    <t xml:space="preserve">VERIFICACIÓN CANTIDADES </t>
  </si>
  <si>
    <t>Columnas en concreto de 210 kg/cm²</t>
  </si>
  <si>
    <t>COLUMNAS C-03</t>
  </si>
  <si>
    <t>COLUMNAS C-02</t>
  </si>
  <si>
    <t>COLUMNAS C-05</t>
  </si>
  <si>
    <t>COLUMNAS C-01</t>
  </si>
  <si>
    <t>COLUMNAS C-04</t>
  </si>
  <si>
    <t>Viga de Cimentación en concreto de 210 kg/cm²</t>
  </si>
  <si>
    <t>EJE A'</t>
  </si>
  <si>
    <t>EJE D</t>
  </si>
  <si>
    <t>EJE 01</t>
  </si>
  <si>
    <t>EJE 02</t>
  </si>
  <si>
    <t>EJE 03 - EJE 04 - EJE 05 - EJE 06 - EJE 07</t>
  </si>
  <si>
    <t>EJE 08</t>
  </si>
  <si>
    <t>Losa de Piso en concreto de 210 kg/cm² (Riostras)</t>
  </si>
  <si>
    <t>DE EJE 07 A EJE 06 Y DE EJE A' A EJE D</t>
  </si>
  <si>
    <t>Viga longitudinal</t>
  </si>
  <si>
    <t>Viga transversal</t>
  </si>
  <si>
    <t>DE EJE 06 A EJE 05 Y DE EJE A' A EJE D</t>
  </si>
  <si>
    <t>DE EJE 05 A EJE 04 Y DE EJE A' A EJE D</t>
  </si>
  <si>
    <t>DE EJE 04 A EJE 03 Y DE EJE A' A EJE D</t>
  </si>
  <si>
    <t>DE EJE 02 A EJE 01 Y DE EJE A' A EJE D</t>
  </si>
  <si>
    <t>DE EJE 03 A EJE 02 Y DE EJE A' A EJE D</t>
  </si>
  <si>
    <t>Losa de Piso en concreto de 210 kg/cm²</t>
  </si>
  <si>
    <t>M3</t>
  </si>
  <si>
    <t>VERIFICACIÓN CANTIDADES ITEM</t>
  </si>
  <si>
    <t>COLUMNAS</t>
  </si>
  <si>
    <t>C-01</t>
  </si>
  <si>
    <t>C-02</t>
  </si>
  <si>
    <t>C-03</t>
  </si>
  <si>
    <t>C-04</t>
  </si>
  <si>
    <t>C-05</t>
  </si>
  <si>
    <t>Longitudinal</t>
  </si>
  <si>
    <t># VARILLA</t>
  </si>
  <si>
    <t>Flejes</t>
  </si>
  <si>
    <t>ganchos</t>
  </si>
  <si>
    <t>Viga Aerea en concreto de 210 kg/cm²</t>
  </si>
  <si>
    <t># DE VARILLA</t>
  </si>
  <si>
    <t>MASA</t>
  </si>
  <si>
    <t>DIAMETRO</t>
  </si>
  <si>
    <t>VIGA DE CIMENTACIÓN</t>
  </si>
  <si>
    <t>VC-1</t>
  </si>
  <si>
    <t>VC-2</t>
  </si>
  <si>
    <t>VC-3</t>
  </si>
  <si>
    <t>VC-4</t>
  </si>
  <si>
    <t>VC-5</t>
  </si>
  <si>
    <t>VC-6</t>
  </si>
  <si>
    <t>VG-101</t>
  </si>
  <si>
    <t>VG-102</t>
  </si>
  <si>
    <t>VG-103</t>
  </si>
  <si>
    <t>VG-104</t>
  </si>
  <si>
    <t>VG-105</t>
  </si>
  <si>
    <t>VG-106</t>
  </si>
  <si>
    <t>Ganchos</t>
  </si>
  <si>
    <t>VG-107</t>
  </si>
  <si>
    <t>VG-108</t>
  </si>
  <si>
    <t>VG-109</t>
  </si>
  <si>
    <t>VG-110</t>
  </si>
  <si>
    <t>VG-111</t>
  </si>
  <si>
    <t>VG-112</t>
  </si>
  <si>
    <t>VG-201</t>
  </si>
  <si>
    <t>VG-202</t>
  </si>
  <si>
    <t>VG-203</t>
  </si>
  <si>
    <t>VG-204</t>
  </si>
  <si>
    <t>VG-205</t>
  </si>
  <si>
    <t>VG-206</t>
  </si>
  <si>
    <t>flejes</t>
  </si>
  <si>
    <t>VG-207</t>
  </si>
  <si>
    <t>VG-208</t>
  </si>
  <si>
    <t>VG-209</t>
  </si>
  <si>
    <t>VG-210</t>
  </si>
  <si>
    <t>VT-1</t>
  </si>
  <si>
    <t>VT-2</t>
  </si>
  <si>
    <t>VT-3</t>
  </si>
  <si>
    <t>VT-3'</t>
  </si>
  <si>
    <t>MAPOSTERIA</t>
  </si>
  <si>
    <t>PRIMER PISO</t>
  </si>
  <si>
    <t>EJE A</t>
  </si>
  <si>
    <t>EJE B</t>
  </si>
  <si>
    <t>EJE C</t>
  </si>
  <si>
    <t>SEGMENTO 1'</t>
  </si>
  <si>
    <t>EJE C'</t>
  </si>
  <si>
    <t>EJE D'</t>
  </si>
  <si>
    <t>EJE 04</t>
  </si>
  <si>
    <t>EJE 05</t>
  </si>
  <si>
    <t>SEGUNDO PISO</t>
  </si>
  <si>
    <t>EJE 07</t>
  </si>
  <si>
    <t>PAÑETE EXTERIOR</t>
  </si>
  <si>
    <t>BIBLIOTECA</t>
  </si>
  <si>
    <t>AULA POLIVALENTE</t>
  </si>
  <si>
    <t>ENFERMERIA Y CUARTO TECNICO RACKS - UPS</t>
  </si>
  <si>
    <t>ARTESANIAS</t>
  </si>
  <si>
    <t>SALA INSTRUCTORES</t>
  </si>
  <si>
    <t>BAÑOS</t>
  </si>
  <si>
    <t>CIELO RASO</t>
  </si>
  <si>
    <t xml:space="preserve">INST DE PISO TABLETA </t>
  </si>
  <si>
    <t>GUARDA ESCOBA EXTERIOR AULA</t>
  </si>
  <si>
    <t>GUARDA ESCOBA INTERIOR AULA</t>
  </si>
  <si>
    <t>ENCHAPE CERAMICO PARA MUROS DE BAÑOS PUBLICOS</t>
  </si>
  <si>
    <t>UN</t>
  </si>
  <si>
    <t>Suministro e instalación grifería cromada para orinal tipo push antivandalica (947170001)</t>
  </si>
  <si>
    <t>Suministro e instalación griferia cromada  lavamanos mesa tipo push antivandalica (947120001)</t>
  </si>
  <si>
    <t>GRIFERIAS</t>
  </si>
  <si>
    <t>Suministro e instalación de dispensador de jabon liquido de 1000 ml color blanco (83510)</t>
  </si>
  <si>
    <t>Suministro e instalación de secador de manos libres electrico neptuno  color blanco (7064200001)</t>
  </si>
  <si>
    <t>Suministro e instalación de dispensador de papel higienico institucional tamaño jumbo color blanco (83410)</t>
  </si>
  <si>
    <t>Suministro e instalación de rejillas para sifon baños  3" a 2" plasticas</t>
  </si>
  <si>
    <t>Suministro e instalacion orinal blanco de de 43x30 cm  incluye desague y sifón (088621001)</t>
  </si>
  <si>
    <t>Suministro e instalación sanitario alongado de tanque blanco linea institucional incluye sistema jet (101651001) y asiento sanitario cerrado blanco</t>
  </si>
  <si>
    <t xml:space="preserve">Suministro e instalación de lavamanos de incrustar ovalado blanco de 48,7x42,1 cm  (019001001) incluye desague sencillo y sifón tipo botella	</t>
  </si>
  <si>
    <t>CANTIDAD</t>
  </si>
  <si>
    <t>UNIDAD</t>
  </si>
  <si>
    <t xml:space="preserve">DESCRIPCION </t>
  </si>
  <si>
    <t>APARATOS SANITARIOS Y ACCESORIOS</t>
  </si>
  <si>
    <t>suministro e instalación de puerta sencilla con estructura en madera pino barnizada  tablero es en vidrio laminado 3+3 crudo con pelicula de seguridad (4 micras), marco y tapaluz en madera pino con 4 bisagras apertura 180 de 1x2,4 m (P03)</t>
  </si>
  <si>
    <t>suministro e instalación de puerta sencilla con estructura y tablero en madera pino barnizada, marco y tapaluz en madera pino con 4 bisagras apertura 180 de 0,9x2,4 m (P02)</t>
  </si>
  <si>
    <t>suministro e instalación de puerta sencilla con estructura en madera pino barnizada  tablero es en vidrio laminado 3+3 crudo con pelicula de seguridad (4 micras), marco y tapaluz en madera pino con 4 bisagras apertura 180 de 1,2x2,4 m (P01)</t>
  </si>
  <si>
    <t>CARPINTERIA EN MADERA</t>
  </si>
  <si>
    <t>suministro e instalación de espejo flotado, biselado de 4 mm</t>
  </si>
  <si>
    <t>suministro e instalación de Cerradura cilindrica de manija Flair para exterior color anticado</t>
  </si>
  <si>
    <t>suministro e instalación de Cerradura cilindrica de manija Flair para baño color anticado</t>
  </si>
  <si>
    <t xml:space="preserve">PAÑETE INTERIOR </t>
  </si>
  <si>
    <t xml:space="preserve">Formulario 1 - Propuesta económica  -  Licitación de obra pública de infraestructura social </t>
  </si>
  <si>
    <t xml:space="preserve">PRESUPUESTO OFICIAL </t>
  </si>
  <si>
    <t xml:space="preserve">version 2 del 21 de agosto de 2025 </t>
  </si>
  <si>
    <r>
      <t>[La Entidad puede utilizar este Formulario de detalle del</t>
    </r>
    <r>
      <rPr>
        <b/>
        <u/>
        <sz val="11"/>
        <rFont val="Malgun Gothic"/>
        <family val="2"/>
      </rPr>
      <t xml:space="preserve"> Presupuesto Oficial</t>
    </r>
    <r>
      <rPr>
        <sz val="11"/>
        <rFont val="Malgun Gothic"/>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</si>
  <si>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</si>
  <si>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CONSTRUCCION DEL DISTRITO DE INNOVACION PARA LA FORMACION, EL EMPRENDIMIENTO Y EL EMPLEO DEL CENTRO DE GESTION ADMINISTRATIVA Y FORTALECIMIENTO EMPRESARIAL DEL SENA REGIONAL BOYACÁ</t>
  </si>
  <si>
    <t>Nº</t>
  </si>
  <si>
    <t>ÍTEM DE PAGO</t>
  </si>
  <si>
    <t xml:space="preserve">ESPECIFICACIONES </t>
  </si>
  <si>
    <t xml:space="preserve">DESCRIPCIÓN  ESTUDIOS Y DISEÑOS </t>
  </si>
  <si>
    <t>AJUSTE DESCRIPCIÓN</t>
  </si>
  <si>
    <t>UND.</t>
  </si>
  <si>
    <t>VALOR UNITARIO</t>
  </si>
  <si>
    <t xml:space="preserve">VALOR TOTAL                                </t>
  </si>
  <si>
    <t>GENERAL</t>
  </si>
  <si>
    <t>PARTICULAR</t>
  </si>
  <si>
    <t>CAP. 1: PRELIMINARES</t>
  </si>
  <si>
    <t>1.01</t>
  </si>
  <si>
    <t xml:space="preserve">Res 055-25 Gober
Boyacá </t>
  </si>
  <si>
    <t xml:space="preserve">Suministro e instalación de cerramiento provisional de obra en polisombra h= 2.10 m. con estructura en madera </t>
  </si>
  <si>
    <t>1.02</t>
  </si>
  <si>
    <t>Desmonte de puertas y/o rejas y retiro de la obra</t>
  </si>
  <si>
    <t>1.03</t>
  </si>
  <si>
    <t>1.04</t>
  </si>
  <si>
    <t>1.05</t>
  </si>
  <si>
    <t>Demolición de muros existentes  (incluye retiro de sobrantes, transporte hasta escombrera y derecho de botadero)</t>
  </si>
  <si>
    <t>Demolición de vigas aereas  (incluye retiro de sobrantes, transporte hasta escombrera y derecho de botadero)</t>
  </si>
  <si>
    <t>Demolición de machones de ladrillo  (incluye retiro de sobrantes, transporte hasta escombrera y derecho de botadero)</t>
  </si>
  <si>
    <t>Demolición de placas en concreto con espesor variable con pisos (incluye retiro de sobrantes, transporte hasta escombrera y derecho de botadero)</t>
  </si>
  <si>
    <t>1.06</t>
  </si>
  <si>
    <t>Ref. Res 055-25 Gober Boy/Cotiz</t>
  </si>
  <si>
    <t>Tala de arboles menores a 8mts de altura y menos de 6 mts de copa y retiro de desecho del predio</t>
  </si>
  <si>
    <t>1.07</t>
  </si>
  <si>
    <t>CAP. 2: DESMONTE Y LIBERACIONES</t>
  </si>
  <si>
    <t>2.01</t>
  </si>
  <si>
    <t>2.01.69</t>
  </si>
  <si>
    <t>ROTURA DE PAVIMENTO. (INCLUYE RETIRO Y ACARREO LIBRE HASTA 5 KM.)</t>
  </si>
  <si>
    <t>2.02</t>
  </si>
  <si>
    <t>2.01.13</t>
  </si>
  <si>
    <t>DEMOLICIÓN DE ANDÉN O PLACA DE CONTRAPISO EN CONCRETO E &gt; A 12 CM. (INCLUYE RETIRO Y ACARREO LIBRE HASTA 5 KM.)</t>
  </si>
  <si>
    <t>2.03</t>
  </si>
  <si>
    <t>2.01.14</t>
  </si>
  <si>
    <t>DEMOLICIÓN DE ANDÉN O PLACA DE CONTRAPISO EN CONCRETO E &lt; = A 12CM. (INCLUYE RETIRO Y ACARREO LIBRE HASTA 5 KM.)</t>
  </si>
  <si>
    <t>2.04</t>
  </si>
  <si>
    <t>2.01.50</t>
  </si>
  <si>
    <t>DESMONTE CUBIERTAS TEJA DE ASBESTO Y/ O ASBESTO CEMENTO. (INCLUYE RETIRO - ACARREO LIBRE HASTA 5 KM.)</t>
  </si>
  <si>
    <t>2.05</t>
  </si>
  <si>
    <t>2.01.31</t>
  </si>
  <si>
    <t>DEMOLICIÓN DE MUROS EN MAMPOSTERÍA DE LADRILLO E = 0.15 M. (INCLUYE RETIRO Y ACARREO LIBRE HASTA 5 KM.)</t>
  </si>
  <si>
    <t>2.06</t>
  </si>
  <si>
    <t>3.02.01</t>
  </si>
  <si>
    <t>CONFORMACION DE BOTADERO O ESCOMBRERA</t>
  </si>
  <si>
    <t>2.07</t>
  </si>
  <si>
    <t>3.12.01</t>
  </si>
  <si>
    <t>CARGUE Y TRANSPORTE DE MATERIALES SUELTOS, PRODUCTO DE SOBRANTES Y/O DERRUMBES (INCLUYE ACARREO LIBRE HASTA 5 KM.).</t>
  </si>
  <si>
    <t>2.08</t>
  </si>
  <si>
    <t>3.12.09</t>
  </si>
  <si>
    <t>TRANSPORTE DE MATERIAL DE DEMOLICIÓN DESPUÉS DE 5KM</t>
  </si>
  <si>
    <t>M3-KM</t>
  </si>
  <si>
    <t>2.09</t>
  </si>
  <si>
    <t>2.01.29</t>
  </si>
  <si>
    <t>DEMOLICIÓN DE MURO EN CONCRETO REFORZADO, (INCLUYE RETIRO Y ACARREO LIBRE HASTA 5 KM.)</t>
  </si>
  <si>
    <t>2.10</t>
  </si>
  <si>
    <t>6.02.06A</t>
  </si>
  <si>
    <t>RETIRO DE POSTE DE FERROCONCRETO DE 12 M 1.050 KGF. INCLUYE EXCAVACIÓN  Y TRANSPORTE DE POSTE A SITIO DE DISPOSICIÓN DE POSTE</t>
  </si>
  <si>
    <t>CAP 3: CIMENTACIÓN Y EXCAVACIONES</t>
  </si>
  <si>
    <t>3.01</t>
  </si>
  <si>
    <t>2.02.15</t>
  </si>
  <si>
    <t xml:space="preserve">EXCAVACIÓNES MECANICAS Y CORTES EN MATERIAL COMÚN (INCLUYE ACARREO LIBRE HASTA 5 KM.) </t>
  </si>
  <si>
    <t>3.02</t>
  </si>
  <si>
    <t>3.03</t>
  </si>
  <si>
    <t>3.03.22</t>
  </si>
  <si>
    <t xml:space="preserve">SUMINISTRO E INSTALACIÓN DE CONCRETO DE 14 MPA (2000 PSI) SOLADOS Y ATRAQUES </t>
  </si>
  <si>
    <t>3.04</t>
  </si>
  <si>
    <t>2.02.11</t>
  </si>
  <si>
    <t>CONCRETO PARA ZAPATAS DE 24.5 MPa (3500 PSI) + FORMALETA MADERA</t>
  </si>
  <si>
    <t>3.05</t>
  </si>
  <si>
    <t>3.11.11</t>
  </si>
  <si>
    <t>SUMINISTRO E INSTALACIÓN DE CONCRETO 24.5 MPA (3500 PSI) VIGAS DE CIMENTACIÓN</t>
  </si>
  <si>
    <t>3.06</t>
  </si>
  <si>
    <t>2.02.20A</t>
  </si>
  <si>
    <t>SUMINISTRO E INSTALACIÓN DE CONCRETO 24.5 MPA (3500 PSI) LOSA DE CONTRAPISO</t>
  </si>
  <si>
    <t>3.07</t>
  </si>
  <si>
    <t>3.17.02</t>
  </si>
  <si>
    <t>SUMINISTRO E INSTALACIÓN DE CONCRETO 28 MPA (4000 PSI) MUROS Y PANTALLAS</t>
  </si>
  <si>
    <t>3.08</t>
  </si>
  <si>
    <t>3.10.12</t>
  </si>
  <si>
    <t xml:space="preserve">SUMINISTRO FIGURADO Y ARMADO DE ACERO DE REFUERZO 60000 PSI 420 MPA </t>
  </si>
  <si>
    <t>KG</t>
  </si>
  <si>
    <t>CAP 4. ESTRUCTURA CONCRETO</t>
  </si>
  <si>
    <t>4.01</t>
  </si>
  <si>
    <t xml:space="preserve">2.03.30 </t>
  </si>
  <si>
    <t xml:space="preserve">VIGA AÉREA EN CONCRETO DE 24.5 MPa - (3500 PSI). </t>
  </si>
  <si>
    <t>4.02</t>
  </si>
  <si>
    <t>3.14.01</t>
  </si>
  <si>
    <t xml:space="preserve">SUMINISTRO E INSTALACIÓN DE CONCRETO 24.5 MPA (3500 PSI) LOSA DE ENTREPISO </t>
  </si>
  <si>
    <t>4.03</t>
  </si>
  <si>
    <t>2.03.34B</t>
  </si>
  <si>
    <t xml:space="preserve">COLUMNAS Y PEDESTALES EN CONCRETO DE 24.5 MPA (3500 PSI) , H &gt; A 3.0 M. (FORMALETA METALICA). </t>
  </si>
  <si>
    <t>4.04</t>
  </si>
  <si>
    <t>2.03.09</t>
  </si>
  <si>
    <t xml:space="preserve">ESCALERA MACIZA DE 24.5 MPa - (3500 PSI) </t>
  </si>
  <si>
    <t>4.05</t>
  </si>
  <si>
    <t>3.18.02</t>
  </si>
  <si>
    <t>SUMINISTRO E INSTALACIÓN DE CONCRETO 28 MPA (4000 PSI) TANQUE DE ALMACENAMIENTO</t>
  </si>
  <si>
    <t>4.06</t>
  </si>
  <si>
    <t>CAP 5. ESTRUCTURA METALICA</t>
  </si>
  <si>
    <t>5.1</t>
  </si>
  <si>
    <t>2.08.33A</t>
  </si>
  <si>
    <t>SUMINISTRO E INSTALACIÓN PERFILERIA METALICA PARA ESTRUCTURA METALICA  A572 GR50 DE CUBIERTA DE EDIFICACIONES. DIMENSIONES Y CALIBRES SEGÚN DISEÑO (INCLUYE PROTECCIÓN EN ANTICORROSIVO 70 MICRAS, Y PINTURA IGNIFUGA 70 MICRAS SEGÚN ACABADOS)</t>
  </si>
  <si>
    <t>CAP. 6. MAMPOSTERIA</t>
  </si>
  <si>
    <t>6.01</t>
  </si>
  <si>
    <t>12.02</t>
  </si>
  <si>
    <t>ENCHAPE CERAMICO BLANCO, ACABADO ENCHAPE DE MURO EN CERÁMICA FORMATO 20.5 X20,5 CM, REF. JAYA, COLOR BLANCO DE CORONA PARA MUROS. REF 202204001. ALTURA 2,00 MT. ACABADO SUPERIOR G04 PINTURA VINÍLICA DE ALTA RESISTENCIA LAVABLE ANTIBACTERIAL.(G09)</t>
  </si>
  <si>
    <t>6.02</t>
  </si>
  <si>
    <t>12.04</t>
  </si>
  <si>
    <t>ENCHAPE PORCELANATO TERRACOTA, Acabado porcelanato para piso y pared estilo brick abacus amaranto 7,5x20 color Terracota.Decorceramica REF EL04RR034. Instalado mediante Pegacor marca corona o similar. + incluye boquilla color similar material porcelanato.(G06)</t>
  </si>
  <si>
    <t>6.03</t>
  </si>
  <si>
    <t>12.05</t>
  </si>
  <si>
    <t>ENCHAPE PORCELANATO VERDE OLIVO; Acabado porcelanato para piso y pared estilo Brick Look-B 6x24 Verde. Decorceramica REF RG04VE100. Instalado mediante Pegacor marca corona o similar. + incluye boquilla color similar material porcelanato.(G07)</t>
  </si>
  <si>
    <t>6.04</t>
  </si>
  <si>
    <t>12.06</t>
  </si>
  <si>
    <t>ENCHAPE PORCELANATO GRIS, Acabado porcelanato para piso y pared estilo cemento Urbanika-B 30x60 Gris. REF KC03GR299. Instalado mediante Pegacor marca corona o similar. + incluye boquilla color similar material porcelanato.(G08)</t>
  </si>
  <si>
    <t>6.05</t>
  </si>
  <si>
    <t>SUMINISTRO E INSTALACIÓN DE MURO MT-2 MURO DIVISORIO EN MAMPOSTERIA  * STC38, EN BLOQUE #4, Y ACABADO SEGÚN PLANO DE ACABADOS DE MUROS. ALTURA HASTA PLACA. ESPESOR 0.10M. (B02)</t>
  </si>
  <si>
    <t>6.06</t>
  </si>
  <si>
    <t>SUMINISTRO E INSTALACIÓN DE MURO MT-2 MURO DIVISORIO EN MAMPOSTERIA  * STC38, EN BLOQUE #5, Y ACABADO SEGÚN PLANO DE ACABADOS DE MUROS. ALTURA HASTA PLACA. ESPESOR 0.12M. (B02)</t>
  </si>
  <si>
    <t>6.07</t>
  </si>
  <si>
    <t>SUMINISTRO E INSTALACIÓN DE MURO MT-2 MURO DIVISORIO EN MAMPOSTERIA  * STC38, EN BLOQUE #6, Y ACABADO SEGÚN PLANO DE ACABADOS DE MUROS. ALTURA HASTA PLACA. ESPESOR 0.15M. (B02)</t>
  </si>
  <si>
    <t>6.08</t>
  </si>
  <si>
    <t>SUMINISTRO E INSTALACIÓN DE MURO MT-2 MURO DIVISORIO EN MAMPOSTERIA  * STC38, EN BLOQUE #4, Y ACABADO SEGÚN PLANO DE ACABADOS DE MUROS. ALTURA HASTA PLACA. ESPESOR 0.20M. (B02)</t>
  </si>
  <si>
    <t>6.09</t>
  </si>
  <si>
    <t>6.10</t>
  </si>
  <si>
    <t>SUMINISTRO E INSTALACIÓN DE MURO MT-1 MURO CORTAFUEGO, MURO DIVISORIO ESCALERAS DE EVACUACIÓN EN LADRILLO COCIDO MACIZOY ACABADO SEGÚN PLANO DE ACABADOS DE MUROS. ALTURA HASTA PLACA. ESPESOR 0.10M. (B01)</t>
  </si>
  <si>
    <t>6.11</t>
  </si>
  <si>
    <t>SUMINISTRO E INSTALACIÓN DE MURO MT-1 MURO CORTAFUEGO, MURO DIVISORIO ESCALERAS DE EVACUACIÓN EN LADRILLO COCIDO MACIZOY ACABADO SEGÚN PLANO DE ACABADOS DE MUROS. ALTURA HASTA PLACA. ESPESOR 0.12M. (B01)</t>
  </si>
  <si>
    <t>6.12</t>
  </si>
  <si>
    <t>SUMINISTRO E INSTALACIÓN DE MURO MT-1 MURO CORTAFUEGO, MURO DIVISORIO ESCALERAS DE EVACUACIÓN EN LADRILLO COCIDO MACIZOY ACABADO SEGÚN PLANO DE ACABADOS DE MUROS. ALTURA HASTA PLACA. ESPESOR 0.15M. (B01)</t>
  </si>
  <si>
    <t>CAP. 7: PAÑETES</t>
  </si>
  <si>
    <t>7.01</t>
  </si>
  <si>
    <t>1.03.07</t>
  </si>
  <si>
    <t xml:space="preserve">PAÑETE IMPERMEABILIZADO 1:3 </t>
  </si>
  <si>
    <t>CAP. 8. PINTURA</t>
  </si>
  <si>
    <t>8.01</t>
  </si>
  <si>
    <t xml:space="preserve">2.07.25 </t>
  </si>
  <si>
    <t xml:space="preserve">SUMINISTRO E INSTALACIÓN DE ESTUCO PLÁSTICO EN MUROS </t>
  </si>
  <si>
    <t>8.02</t>
  </si>
  <si>
    <t>PINTURA VINÍLICA TIPO 1, ACABADO DE MURO EN PINTURA VINÍLICA TIPO 1 VINILTEX PRO 650 O SIMILAR A DOS MANOS. INCLUYE FONDEO CON INTERVINIL PRO 400. SOBRE ESTUCO (PARA MAMPOSTERÍA) O SOBRE MASILLA (PARA SUPERBOARD). UBICACIÓN SEGÚN PLANOS DE ACABADOS DE MUROS.(G05)</t>
  </si>
  <si>
    <t>CAP. 10: CUBIERTA</t>
  </si>
  <si>
    <t>10.01</t>
  </si>
  <si>
    <t>CUBIERTA PLANA IMPERMEABILIZADA CON MEMBRANA EN POLIUREA, TELA ASFÁLTICA O SIMILAR. PENDIENTADO Y ESPECIFICACIONES SEGÚN PROYECTO HIDRÁULICO, CUBIERTA TIPO SANDWICH DECK TERMOACUSTICA</t>
  </si>
  <si>
    <t>CAP. 11. RED DE GAS</t>
  </si>
  <si>
    <t>11.01</t>
  </si>
  <si>
    <t>2.13.06</t>
  </si>
  <si>
    <t>SUMINISTRO E INSTALACIÓN DE CENTRO DE REGULACIÓN DE GAS R10 PRIMERA ETAPA</t>
  </si>
  <si>
    <t>UND</t>
  </si>
  <si>
    <t>11.02</t>
  </si>
  <si>
    <t>2.13.12</t>
  </si>
  <si>
    <t xml:space="preserve">SUMINISTRO E INSTALACIÓN DE TUBERÍA DE COBRE PARA RED DE GAS DE 3/4" </t>
  </si>
  <si>
    <t>ML</t>
  </si>
  <si>
    <t>11.03</t>
  </si>
  <si>
    <t>2.13.38</t>
  </si>
  <si>
    <t xml:space="preserve">SUMINISTRO E INSTALACIÓN DE CONJUNTO VÁLVULA - ELEVADOR DE 3/4" </t>
  </si>
  <si>
    <t>11.04</t>
  </si>
  <si>
    <t>Regulador asociado sin venteo Pe = 2 psi Ps = 23 mbar C = 2.85 m3/h h = 0.45 m Ø =3/4"</t>
  </si>
  <si>
    <t>11.05</t>
  </si>
  <si>
    <t>Suministro en Instalacion de Estufa a Gas de 6 Fogones</t>
  </si>
  <si>
    <t>CAP. 12. ENCHAPES</t>
  </si>
  <si>
    <t>12.01</t>
  </si>
  <si>
    <t>12.03</t>
  </si>
  <si>
    <t>ENCHAPE MÁRMOL ROYAL VETA, Enchape pared exterior en mármol ROYAL VETA.  Acabado natural + ácido nitrado (mate). Pegante autonivelante de gran peso. Boquilla de látex antihongos y anti algas. Formato junta perdida 0,30 x ,09 mt  trabado a tercios. Espesor 1 cm.(G10). (Incluye AFINADO Y BRILLADO)</t>
  </si>
  <si>
    <t>12.07</t>
  </si>
  <si>
    <t>ENCHAPE LISTONES DE MADERA AUDITORIO, Acabado en listones de madera inmunizada y secada a horno entre 12% a 15%. Acabado tablero melamina SAGANO o similar.  Atornillados a subestructura en madera según recomendaciones del contratista. Modulación según detalles arquitectónicos.(G11)</t>
  </si>
  <si>
    <t>CAP. 13. PISOS</t>
  </si>
  <si>
    <t>13.01</t>
  </si>
  <si>
    <t>13.02</t>
  </si>
  <si>
    <t>13.03</t>
  </si>
  <si>
    <t>PISO EN CONCRETO PULIDO, PISO EN CONCRETO FUNDIDO  Y PULIDO IN SITU, COLOR GRIS CLARO DE GRANO FINO. DILATACIONES EN ALUMINIO SEGÚN RECOMENDACIONES DE CONTRATISTA. ESPESOR ACABADO 2 CM.(G13)</t>
  </si>
  <si>
    <t>13.04</t>
  </si>
  <si>
    <t>PISO LADRILLO GRAN FORMATO, ACABADO DE PISO EN LADRILLO GRAN FORMATO COLOR COBRIZO LADRILLERA SANTA FE, MEDIDAS 11,5  X 39 X 5 CM. TRAMA ESPINA DE PESCADO. DEBE CORTARSE CON PULIDORA A MEDIOS PARA INSTALARSE SOBRE MORTERO DE NIVELACIÓN .ESPESOR 2.5 CM.(G17)</t>
  </si>
  <si>
    <t>13.05</t>
  </si>
  <si>
    <t>PISO BALDOSA TERRAZO GRIS, ACABADO PISO EN BALDOSA TERRAZO ALIVIANADA DE ESPESOR 20 MM + 5 MM  DE CAPA GRUESA ALFAQUICK DE ALFA. FORMATO 30 X 60 CM INSTALADO SOBRE MORTERO DE NIVELACIÓN 2.5 CM. COLOR GRIS DE MICROGRANO. DILATACIONES ENTRE PIEZAS CADA 5 MM. ACABADO ANTICADO.</t>
  </si>
  <si>
    <t>13.06</t>
  </si>
  <si>
    <t>LOSETA MARMOL ROYAL VETA; Piso exterior en mármol ROYAL VETA.  Acabado natural + ácido nitrado (antideslizante). Estampillado sobre sustrato arena cemento. Incluye malla electrosoldada. Boquilla de látex antihongos y anti algas. Formato junta perdida 0,30 x ,09 mt  trabado a tercios. Espesor 2 cm. La junta constructiva no debe superar los 20 m2.(L04)</t>
  </si>
  <si>
    <t>13.07</t>
  </si>
  <si>
    <t>PISO RETAZOS LADRILLO GRAN FORMATO, ACABADO DE PISO RETAZOS DE LADRILLO GRAN FORMATO COLOR COBRIZO LADRILLERA SANTA FE, ESPESOR 2.5 CM. INSTALADO SOBRE MORTERO DE NIVELACIÓN  DE IMPERMEABILIZANTE PARAGUAS ADVANCE DE CORONA. DESPIECE DE PISO SEGÚN DETALLE ARQUITECTÓNICO.(G18)</t>
  </si>
  <si>
    <t>13.08</t>
  </si>
  <si>
    <t>13.10</t>
  </si>
  <si>
    <t>Cárcamo en concreto impermeabilizado con membrana en poliuria, y rejilla metálica superior.(P09)</t>
  </si>
  <si>
    <t>13.09</t>
  </si>
  <si>
    <t>13.11</t>
  </si>
  <si>
    <t>HUELLAS CONCRETO, Huellas prefabricadas en concreto para exterior, acabado antideslizante con ranuras. Instalado sobre terreno inclinado. El terreno se debe preparar mediante subbase granular y apoyos en concreto para anclaje a terreno.(G20)</t>
  </si>
  <si>
    <t>13.12</t>
  </si>
  <si>
    <t>PISO ARKODECK TET; Acabado de piso flotado exterior en tabla perfil aligerado ranurado Arkodeck TET de ARKOS o similar. Reciclable 50% madera 50% plástico PVC. Dimensiones 4,87x 0,14 Espesor 2,4 cm. Color Silver Maple acabado catedral. Instalado sobre subestructura madera, especificaciones según contratista. .(G22)</t>
  </si>
  <si>
    <t>13.13</t>
  </si>
  <si>
    <t>PLACA ANTIVIBRATORIA PISO TECNICO, Placa anti vibratoria en concreto reforzado espesor 15cm de equipos técnicos + Espuma de polietileno reticulado tipo Impactodan (de=10mm) con acabado esmaltado del acabado. .(P03)</t>
  </si>
  <si>
    <t>13.14</t>
  </si>
  <si>
    <t>TARIMA MADERA.(P10)</t>
  </si>
  <si>
    <t>13.15</t>
  </si>
  <si>
    <t>AFINADO Y PENDIENTADO DE PISO (E=6CM)</t>
  </si>
  <si>
    <t>3.03.15</t>
  </si>
  <si>
    <t xml:space="preserve">RELLENO CON MATERIAL DE AFIRMADO COMPACTADO RANA Y/O VIBROCOMPACTADOR. (INCLUYE ACARREO LIBRE HASTA 5 KM.) </t>
  </si>
  <si>
    <t>2.02.20B</t>
  </si>
  <si>
    <t>SUMINISTRO E INSTALACIÓN DE CONCRETO 28 MPA (4000 PSI) LOSA DE CONTRAPISO</t>
  </si>
  <si>
    <t>13.16</t>
  </si>
  <si>
    <t>35.02</t>
  </si>
  <si>
    <t>TIERRA NEGRA ABONADA Y ALIGERADA SEGÚN PROYECTO DE PAISAJISMO.</t>
  </si>
  <si>
    <t>13.17</t>
  </si>
  <si>
    <t>3.13.19</t>
  </si>
  <si>
    <t>EMPRADIZACION DE TALUDES CON BLOQUES DE CESPED SEGUN NORMA INVIAS. (INCLUYE ACARREO LIBRE HASTA 5 KM.).</t>
  </si>
  <si>
    <t>13.18</t>
  </si>
  <si>
    <t>35.05</t>
  </si>
  <si>
    <t>BASE GRANULAR BG-A.  (SUMINISTRO, EXTENDIDO  Y NIVELACIÓN MANUAL, HUMEDECIMIENTO Y COMPACTADO CON PLANCHA VIBRADORA O TÁNDEM PEQUEÑO, INCLUYE OPERARIO  Y COMBUSTIBLE).(INCLUYE ACARREO LIBRE DE 5KM)</t>
  </si>
  <si>
    <t>CAP. 14: IMPERMEABILIZACIONES</t>
  </si>
  <si>
    <t>14.01</t>
  </si>
  <si>
    <t>IMPERMEABILIZACIONES CON MEMBRANAS A BASE DE PVC PLASTIFICADO Y REFORZADO CON ARMADURA DE POLIESTER PARA LA IMPERMEABILIZACIÓN</t>
  </si>
  <si>
    <t>CAP. 15: CIELO RASO</t>
  </si>
  <si>
    <t>15.01</t>
  </si>
  <si>
    <t>CIELO RASO ESPECIAL LISTONES DE MADERA INMUNIZADA Y SECADA A HORNO ENTRE 12% A 15%. ACABADO TABLERO MELAMINA DE 15 mm SAGANO O SIMILAR.  ATORNILLADOS A SUBESTRUCTURA EN MADERA SEGÚN RECOMENDACIONES DEL CONTRATISTA. MODULACIÓN SEGÚN DETALLES ARQUITECTÓNICOS. INCLUYE ACONDICIONAMIENTO ACÚSTICO.(F05)</t>
  </si>
  <si>
    <t>15.02</t>
  </si>
  <si>
    <t>15.01A</t>
  </si>
  <si>
    <t>SUMINISTRO E INSTALACION DE CELOSIA ELABORADA EN LISTONES DE MELAMINA  SAGANO DE DURATEX  DE 3.6  CM  X 4 CM , SEPARADAS ENTRE SI CADA 4 CM</t>
  </si>
  <si>
    <t>15.03</t>
  </si>
  <si>
    <t>CIELO RASO EN DRYWALL (PANEL DE YESO), PLACA TIPO ESTÁNDAR + PINTURA VINÍLICA COLOR BLANCO. ESPECIFICACIONES DE FIJACIÓN Y ESTRUCTURA DE SOPORTE SEGÚN FABRICANTE. (F04)</t>
  </si>
  <si>
    <t>15.04</t>
  </si>
  <si>
    <t>CIELO RASO EN PLAFÓN DRYWALL ACÚSTICO 50%. PANEL ACÚSTICO HECHO EN MATERIAL DERIVADO DE PLÁSTICO PET (DE=9MM) O FIBRA DE VIDRIO TIPO EZOBORD GEO CLOUD OPEN BACK O SIMILAR EN PLENO. ESPECIFICACIONES SEGÚN PROYECTO ACÚSTICO. (F08)</t>
  </si>
  <si>
    <t>15.05</t>
  </si>
  <si>
    <t>CIELO RASO EN DRYWALL (PANEL DE YESO) PLACA TIPO ESTÁNDAR CON RH RESISTENTE A LA HUMEDAD + PINTURA VINÍLICA COLOR ROJO BEIGE RAL 3012. ESPECIFICACIONES DE FIJACIÓN Y ESTRUCTURA DE SOPORTE SEGÚN FABRICANTE.(F01)</t>
  </si>
  <si>
    <t>15.06</t>
  </si>
  <si>
    <t>CIELO RASO EN DRYWALL (PANEL DE YESO) PLACA TIPO ESTÁNDAR CON RH RESISTENTE A LA HUMEDAD + PINTURA VINÍLICA COLOR VERDE OLIVO RAL 6003. ESPECIFICACIONES DE FIJACIÓN Y ESTRUCTURA DE SOPORTE SEGÚN FABRICANTE. (F02)</t>
  </si>
  <si>
    <t>15.07</t>
  </si>
  <si>
    <t>CIELO RASO EN DRYWALL (PANEL DE YESO)PLACA TIPO ESTÁNDAR CON RH RESISTENTE A LA HUMEDAD + PINTURA VINÍLICA COLOR CREMA RAL 9012. ESPECIFICACIONES DE FIJACIÓN Y ESTRUCTURA DE SOPORTE SEGÚN FABRICANTE.(F03)</t>
  </si>
  <si>
    <t xml:space="preserve">CAP. 16: FACHADA </t>
  </si>
  <si>
    <t>16.01</t>
  </si>
  <si>
    <t>TEJA CERAMICA FACHADA, PIEZA CERÁMICA REF. TA - TEJA ACCESORIO DE LADRILLERA SANTA FE. DIMENSIONES 45.7 X 21.6 X 7.8 CM COLOR COBRIZO. MEDIDAS Y MODULACIÓN SEGÚN DETALLE ARQUITECTÓNICO. SISTEMA DE ANCLAJE Y ESPECIFICACIONES SEGÚN
PROVEEDOR (N03)</t>
  </si>
  <si>
    <t xml:space="preserve">CAP. 17: ILUMINACIÓN </t>
  </si>
  <si>
    <t>17.01</t>
  </si>
  <si>
    <t>LUMINARIA LED HERMETICA 40W 3500lm 4000K SOBREPONER/DESCOLGAR (SUMINISTRO E INSTALACIÓN)</t>
  </si>
  <si>
    <t>17.02</t>
  </si>
  <si>
    <t>BALA LED REDONDA 15W 4000K SOBREPONER (SUMINISTRO E INSTALACIÓN)</t>
  </si>
  <si>
    <t>17.03</t>
  </si>
  <si>
    <t>BALA LED REDONDA 12W 600 lm 4000K SOBREPONER (SUMINISTRO E INSTALACIÓN)</t>
  </si>
  <si>
    <t>17.04</t>
  </si>
  <si>
    <t>BALA LED REDONDA 30W 1700lm 4000K SOBREPONER (SUMINISTRO E INSTALACIÓN)</t>
  </si>
  <si>
    <t>17.05</t>
  </si>
  <si>
    <t>LUMINARIA LED CONTINUA 60W 4000K SOBREPONER/DESCOLGAR (SUMINISTRO E INSTALACIÓN)</t>
  </si>
  <si>
    <t>17.06</t>
  </si>
  <si>
    <t>CINTA LED 10W/M 45º 3000K INCRUSTAR, INCLUYE PERFIL (SUMINISTRO E INSTALACIÓN)</t>
  </si>
  <si>
    <t>17.07</t>
  </si>
  <si>
    <t>APLIQUE LED TIPO LUZ GUIA 1W 50lm 45º 3000K INCRUSTAR (SUMINISTRO E INSTALACIÓN)</t>
  </si>
  <si>
    <t>17.08</t>
  </si>
  <si>
    <t>PANEL LED 60W 2400lm 4000K DESCOLGAR (SUMINISTRO E INSTALACIÓN)</t>
  </si>
  <si>
    <t>17.09</t>
  </si>
  <si>
    <t>LUMINARIA LED CONTINUA 70W 4000K  SOBREPONER/DESCOLGAR (SUMINISTRO E INSTALACIÓN)</t>
  </si>
  <si>
    <t>17.10</t>
  </si>
  <si>
    <t>SPOT LED ESCUALIZABLE 12W 4000K NEGRO MONTAJE EN RIEL (SUMINISTRO E INSTALACIÓN)</t>
  </si>
  <si>
    <t>17.11</t>
  </si>
  <si>
    <t>CILINDRO LED 12W 600lm 4000K DESCOLGAR (SUMINISTRO E INSTALACIÓN)</t>
  </si>
  <si>
    <t>17.12</t>
  </si>
  <si>
    <t>LUMINARIA LED BAÑADORA 19W 1650lm 4000K INCRUSTAR (SUMINISTRO E INSTALACIÓN)</t>
  </si>
  <si>
    <t>17.13</t>
  </si>
  <si>
    <t>LUMINARIA DE EMERGENCIA LED 6W 110lm 1hr SOBREPONER (SUMINISTRO E INSTALACIÓN)</t>
  </si>
  <si>
    <t>17.14</t>
  </si>
  <si>
    <t>LUMINARIA DE EMERGENCIA LED 6W 217lm 180° 20.00hr   SOBREPONER (SUMINISTRO E INSTALACIÓN)</t>
  </si>
  <si>
    <t>17.15</t>
  </si>
  <si>
    <t>7.06.16</t>
  </si>
  <si>
    <t>SUMINISTRO E INSTALACIÓN DE LUMINARIA PARA ALUMBRADO PÚBLICO LED DE 60 W EMITIENDO MÍNIMO 7.800 LUMENES EN 4.000 KELVIN. NO INCLUYE DRIVER PROGRAMABLE PARA TELEGESTIÓN</t>
  </si>
  <si>
    <t>17.16</t>
  </si>
  <si>
    <t>BALA DE PISO RASANTE LED 6W 280lm 40º 3000K   INCRUSTAR EN PISO (SUMINISTRO E INSTALACIÓN)</t>
  </si>
  <si>
    <t>17.17</t>
  </si>
  <si>
    <t>BALA DE PISO LED 9W 630lm 30° 3000K  INCRUSTAR EN PISO (SUMINISTRO E INSTALACIÓN)</t>
  </si>
  <si>
    <t>17.18</t>
  </si>
  <si>
    <t>Reflector LED 400W 24000-48000LM 5000K (SUMINISTRO E INSTALACIÓN)</t>
  </si>
  <si>
    <t>17.19</t>
  </si>
  <si>
    <t>Reflector LED 20W 20W IP65 (SUMINISTRO E INSTALACIÓN)</t>
  </si>
  <si>
    <t>17.20</t>
  </si>
  <si>
    <t>APLIQUE LED + EMERGENCIA 10W 900lm + 2w 85lm PARED SOBREPONER (SUMINISTRO E INSTALACIÓN)</t>
  </si>
  <si>
    <t>17.21</t>
  </si>
  <si>
    <t>BALA LED DE REDONDA 15W 4000K INCRUSTAR(SUMINISTRO E INSTALACIÓN)</t>
  </si>
  <si>
    <t>17.22</t>
  </si>
  <si>
    <t>RIEL PARA SPOT PLASTICO-METALICO NEGRO (SUMINISTRO E INSTALACIÓN)</t>
  </si>
  <si>
    <t>CAP. 18: VENTANERÍA</t>
  </si>
  <si>
    <t>18.01</t>
  </si>
  <si>
    <t>BARANDA EN VIDRIO, Baranda en vidrio laminado y templado de 8 mm (4+4), Incoloro. Vidrios a tope con guía inferior de anclaje a estructura principal en acero color gris oscuro. Pasamanos en acero inoxidable tubular redondo según detalle. Dimensiones y modulación del elemento de acuerdo a detalle arquitectónico.(H11)</t>
  </si>
  <si>
    <t>18.02</t>
  </si>
  <si>
    <t>VENTANERIA PLACA  EXTERIOR, Ventaneria piso techo con perfilería a la vista en aluminio anodizado acabado "Polycron LG" color oscuro. La perfilería debe prever empaques perimetrales de neopreno y debe ser inyectada en sitio con poliuretano rígido expandible para garantizar el sello hermético contra los vanos, remate inferior con alfajía. Vidrio laminado incoloro 8 mm (4+4) con película intermedia de PVB 0.76.(H02)</t>
  </si>
  <si>
    <t>18.03</t>
  </si>
  <si>
    <t>VENTANERIA PIEL DE VIDRIO, Ventaneria piel de vidrio con perfilería a la vista en aluminio anodizado acabado "Polycron LG" color oscuro o similar. Sistema Svelte 50-piel de vidrio. La perfilería debe prever empaques perimetrales de neopreno y debe ser inyectada en sitio con poliuretano rígido expandible para garantizar el sello hermético contra los vanos, remate inferior y superior con alfajía. Vidrio laminado incoloro 9mm (4+5) con película intermedia de PVB 0.76,Incoloro o con serigrafía de diseño arquitectónico.(H01)</t>
  </si>
  <si>
    <t>18.04</t>
  </si>
  <si>
    <t>VENTANERIA INTERIOR MAMPARA VIDRIO A TOPE (OFICINAS), Ventaneria piso techo con vidrios a tope, zócalo inferior y superior. Mampara ST-100 Sitab o similar. La perfilería delgada debe prever empaques perimetrales en neopreno. Vidrio laminado 8 mm (4+4). Incoloro y/o opalizado y/o con serigrafía según detalle arquitectónico.(H05)</t>
  </si>
  <si>
    <t>18.05</t>
  </si>
  <si>
    <t>VENTANERIA INTERIOR, Ventaneria piso techo con perfilería a la vista en aluminio anodizado acabado "Polycron LG" color oscuro. Vidrio laminado incoloro 8 mm (4+4) con película intermedia de PVB 0.76. Altura 2,40 mt. Incluye dintel en superboard con refuerzo hasta placa para instalación.(H03)</t>
  </si>
  <si>
    <t>18.06</t>
  </si>
  <si>
    <t>VENTANERIA PLACA  EXTERIOR, VT-01_Ancho 1.20m, Altura 3.00 m, Incluye basculante proyectante a 0.90m + Empaques perimetrales para exterior. Ventaneria piso techo con perfilería a la vista en aluminio anodizado acabado "Polycron LG" color oscuro. La perfilería debe prever empaques perimetrales de neopreno y debe ser inyectada en sitio con poliuretano rígido expandible para garantizar el sello hermético contra los vanos, remate inferior con alfajía. Vidrio laminado incoloro 8 mm (4+4) con película intermedia de PVB 0.76.(H02)</t>
  </si>
  <si>
    <t>18.07</t>
  </si>
  <si>
    <t>VENTANERIA PLACA  EXTERIOR, VT-02_Ancho 0,60 m, Altura 3.00 m, Incluye basculante proyectante a 0.90m + Empaques perimetrales para exterior. Ventaneria piso techo con perfilería a la vista en aluminio anodizado acabado "Polycron LG" color oscuro. La perfilería debe prever empaques perimetrales de neopreno y debe ser inyectada en sitio con poliuretano rígido expandible para garantizar el sello hermético contra los vanos, remate inferior con alfajía. Vidrio laminado incoloro 8 mm (4+4) con película intermedia de PVB 0.76.(H02)</t>
  </si>
  <si>
    <t>18.10</t>
  </si>
  <si>
    <t>PUERTA SENCILLA EN VIDRIO LAMINADO Y TEMPLADO, ANCHO 1,20M, ALTURA 2.40 + MONTANTE 0.60M, DISEÑO SEGÚN DETALLE ARQUITECTÓNICO. (H08)</t>
  </si>
  <si>
    <t>18.13</t>
  </si>
  <si>
    <t>18.11</t>
  </si>
  <si>
    <t>PUERTA DOBLE EN VIDRIO LAMINADO Y TEMPLADO, ANCHO 2.40 ALTURA 2.40 + MONTANTE 0.60M, DISEÑO SEGÚN DETALLE ARQUITECTÓNICO. (H09)</t>
  </si>
  <si>
    <t>18.16</t>
  </si>
  <si>
    <t>18.12</t>
  </si>
  <si>
    <t>MARQUESINA cubierta. Estructura metálica en tuberia estructural . Perfileria ALN-1101 y ALN-1103. 
Remate inferior con alfajía de 11cm. Vidrio laminado 4mm + pvb 0,76 + 4mm incoloro (8mm). Se instala con pendiente según diseño de 12.52%</t>
  </si>
  <si>
    <t>CAP. 19: CARPINTERÍA METALICA</t>
  </si>
  <si>
    <t>19.1.01</t>
  </si>
  <si>
    <t>19.01</t>
  </si>
  <si>
    <t>BARANDA METÁLICA PATIO; Baranda metálica con pasamanos en platina rectificada e=1/2" ancho 7 cm soldado a parales metálicospintura anticorrosiva color RAL 7022 semi mate + esmalte sintético. Según detalle arquitectonico (K01)</t>
  </si>
  <si>
    <t>19.1.02</t>
  </si>
  <si>
    <t>19.02</t>
  </si>
  <si>
    <t xml:space="preserve">BARANDA EN PANEL METÁLICO, Baranda con subestructura metálica tipo bastidor + lámina metálica figurada calibre 16. Incluye pasamanos metálico tubular redondo de 1"1/2, RAL 3012 Rojo Beige. Según detalle arquitectonico (K02) </t>
  </si>
  <si>
    <t>19.1.03</t>
  </si>
  <si>
    <t>19.03</t>
  </si>
  <si>
    <t>PE-02 PUERTA METALICA CORTAFUEGO, Puerta metálica de emergencia. Marco y Hoja en lámina metálica calibre 16,  4 Bisagras ocultas de acero inox planas de peso estándar. Estándares mínimos puertas emergencia según NSR-10. Protección al fuego Pintura Ignifuga color CAFE.  Según detalle arquitectonico (K27)</t>
  </si>
  <si>
    <t>19.1.04</t>
  </si>
  <si>
    <t>19.04</t>
  </si>
  <si>
    <t>PM-01 PUERTA METÁLICA LOBBY, Puerta metálica DOBLE VENTILADA, ALTO 2,40 M, ANCHO 1,10 M.  Según detalle arquitectonico (K28)</t>
  </si>
  <si>
    <t>19.1.05</t>
  </si>
  <si>
    <t>19.05</t>
  </si>
  <si>
    <t>PM-02 PUERTA ASEO VENTILADA, Puerta metálica DOBLE DUCTOS, ALTO 2,70 M, ANCHO 0,75 M. tipo celosía. Según detalle arquitectonico (K29)</t>
  </si>
  <si>
    <t>19.1.06</t>
  </si>
  <si>
    <t>19.06</t>
  </si>
  <si>
    <t>PM-03 PUERTA METÁLICA CUARTOS TÉCNICOS, PUERTA METALICA_DUCTO CON MONTANTE, ALTO 5,07 M, ANCHO 0,92 M. 3 Bisagras ocultas de acero inox planas de peso estándar. Según detalle arquitectonico (K30)</t>
  </si>
  <si>
    <t>19.1.07</t>
  </si>
  <si>
    <t>19.07</t>
  </si>
  <si>
    <t>PM-04 PUERTA METÁLICA DOBLE DUCTOS CON MONTANTE, ALTO 2,70 M, ANCHO 0,99 M. . 3 Bisagras ocultas de acero inox planas de peso estándar. Según detalle arquitectonico (K31)</t>
  </si>
  <si>
    <t>19.1.08</t>
  </si>
  <si>
    <t>19.08</t>
  </si>
  <si>
    <t>PM-05 PUERTA METÁLICA RACK ELECTRICO, Puerta metálica CON MONTANTE, ALTO 3,00 M, ANCHO 1,22 M.  Manija institucional Serie Inox. AISI 316L. Sena-l, de TESA Ref MSI5R800 o similar, a cada lado. 4 Bisagras ocultas de acero inox planas de peso estándar. Según detalle arquitectonico (K32)</t>
  </si>
  <si>
    <t>19.1.09</t>
  </si>
  <si>
    <t>19.09</t>
  </si>
  <si>
    <t>PM-06 PUERTA METÁLICA VIGILANCIA, Puerta metálica CON MONTANTE, ALTO 3,00 M, ANCHO 0,82 M.  Manija institucional Serie Inox. AISI 316L. Sena-l, de TESA Ref MSI5R800 o similar, a cada lado. Con bocallave redondo en acero inoxidable Ref. MAB0RBOM o similar.  Según detalle arquitectonico (K33)</t>
  </si>
  <si>
    <t>19.1.10</t>
  </si>
  <si>
    <t>19.10</t>
  </si>
  <si>
    <t>PM-07 PUERTA METÁLICA ENROLLABLE, . CON MONTANTE, ALTO 3,00 M, ANCHO 1,10 M. Acabado en pintura anticorrosiva, color RAL 7022.  Según detalle arquitectonico (K34)</t>
  </si>
  <si>
    <t>19.1.11</t>
  </si>
  <si>
    <t>19.11</t>
  </si>
  <si>
    <t>PM-01 PUERTA METÁLICA  DOBLE VENTILADA, ALTO 2,40 M, ANCHO 1,15 M. .  Manija institucional Serie Inox. AISI 316L. Sena-l, de TESA Ref MSI5R800 o similar, a cada lado.  Según detalle arquitectonico (K28)</t>
  </si>
  <si>
    <t>CAP. 20: CARPINTERÍA MADERA</t>
  </si>
  <si>
    <t>20.01</t>
  </si>
  <si>
    <t>PT-01 PUERTA MADERA SENCILLA SALONES CON MONTANTE, ALTO 3,00 M, ANCHO 1,12M,  4 Bisagras acero inox.  MANIJA. Institucional Serie Inox 0010517 Roma AI de YALE o similar, a cada lado. Con bocallave Ref.CY321T Assa Abloy o similar. AMAESTRADAS. (J07)</t>
  </si>
  <si>
    <t>20.02</t>
  </si>
  <si>
    <t>PT-02 PUERTA MADERA SENCILLA BAÑOS CON MONTANTE, ALTO 3,00 M, ANCHO 1,22M, 4 Bisagras ocultas de acero inox planas de peso estándar.  MANIJA. Institucional Serie Inox 0010517 Roma AI de YALE o similar, a cada lado. Bocallave  Ref.CY321T Assa Abloy o similar. AMAESTRADAS.  Incluye brazo.(J08)</t>
  </si>
  <si>
    <t>20.03</t>
  </si>
  <si>
    <t>PT-03 PUERTA MADERA SENCILLA CAMERINOS CON MONTANTE, ALTO 3,00 M, ANCHO 0,82M, 4 Bisagras ocultas.  MANIJA. Institucional Serie Inox 0010517 Roma AI de YALE o similar, a cada lado. Bocallave  Ref.CY321T Assa Abloy o similar. AMAESTRADAS. .(J09)</t>
  </si>
  <si>
    <t>20.04</t>
  </si>
  <si>
    <t>PT-04 PUERTA MADERA DOBLE AUDITORIO, ALTO 2,85 M, ANCHO 1,55M, . 4 Bisagras  acero inox.  MANIJA. Institucional Serie Inox 0010517 Roma AI de YALE o similar, a cada lado. Bocallave  Ref.CY321T Assa Abloy o similar. AMAESTRADAS. .(J10)</t>
  </si>
  <si>
    <t>CAP. 21: DOTACION BANOS</t>
  </si>
  <si>
    <t>21.01</t>
  </si>
  <si>
    <t xml:space="preserve">2.15.15 </t>
  </si>
  <si>
    <t xml:space="preserve"> SUMINISTRO E INSTALACIÓN DE DIVISIÓN EN ACERO INOXIDABLE CALIBRE 20, PARA BATERIA SANITARIA. (REF.304 SATINADO). .(E04)</t>
  </si>
  <si>
    <t>21.02</t>
  </si>
  <si>
    <t>21.01A.01</t>
  </si>
  <si>
    <t>Espejo con borde biselado a 2 mm con película de seguridad sobre bastidor o estructura metálica. Dimensiones según detalle arquitectónico.</t>
  </si>
  <si>
    <t>21.03</t>
  </si>
  <si>
    <t>21.01A.02</t>
  </si>
  <si>
    <t>GRIFERÍA ANTIVANDÁLICA PARA LAVAMANOS Llave electrónica de pedestal, para lavado de manos, activada por sensor infrarrojo, para la operación con agua templada o caliente/fría. Llave de sensor energizada con transformador enchufable de 6CVDC con respaldo de baterías.</t>
  </si>
  <si>
    <t>21.04</t>
  </si>
  <si>
    <t>21.01A.04</t>
  </si>
  <si>
    <t>FLUXÓMETRO para orinal Ecopower empotrado, conexión posterior(0.125 GPD).</t>
  </si>
  <si>
    <t>21.05</t>
  </si>
  <si>
    <t>2.12.184</t>
  </si>
  <si>
    <t>DISPENSADOR PARA JABÓN LÍQUIDO para instalar en el mesón.</t>
  </si>
  <si>
    <t>21.06</t>
  </si>
  <si>
    <t>21.01A.06</t>
  </si>
  <si>
    <t>Porta rollos de sobreponer a la pared, en acero inoxidable satinado 304, con capacidad para 1 rollo universal. Puerta inferior con llave.</t>
  </si>
  <si>
    <t>21.07</t>
  </si>
  <si>
    <t>2.12.187</t>
  </si>
  <si>
    <t>Secador eléctrico para manos con sensor infrarrojo automático, acabado en acero inoxidable.</t>
  </si>
  <si>
    <t>21.08</t>
  </si>
  <si>
    <t>21.01A.08</t>
  </si>
  <si>
    <t>BARRA DE APOYO Asidero de baño horizontal para sanitario. Longitud 0,7 m, anclado a muro posterior del sanitario + elementos de fijación. Altura de Instalación 0.75m del piso.</t>
  </si>
  <si>
    <t>21.09</t>
  </si>
  <si>
    <t>21.01A.09</t>
  </si>
  <si>
    <t>BARRA DE APOYO LATERAL Asidero para baño. Longitud 600 mm, anclado a muro lateral de 0.30a 0.35m del eje del sanitario + elementos de fijación. Altura de instalación: 0.75m del piso.</t>
  </si>
  <si>
    <t>CAP 22 COCINAS</t>
  </si>
  <si>
    <t>22.01</t>
  </si>
  <si>
    <t>MUEBLE DE COCINA, LATERALES Y ENTREPAÑOS EN TABLEROS DE MADERA AGLOMERADA OSB, ACABADO NATURAL ESMALTADO . Con bisagras cierre lente y brazos para puertas superiores . Incluye superficie en corian blanco de 12 mm y poceta doble soccoda .</t>
  </si>
  <si>
    <t>CAP.23: SISTEMA DE CERRADURAS, CONTROL DE ACCESOS Y SEÑALIZACION DEL EDIFICIO</t>
  </si>
  <si>
    <t>23.01</t>
  </si>
  <si>
    <t xml:space="preserve">SISTEMA DE ILUMINACION GUIA CON AVISO RETROILUMINADO DE SALIDA DE EMERGENCIA </t>
  </si>
  <si>
    <t>CAP. 24 CABLEADO ESTRUCTURADO</t>
  </si>
  <si>
    <t>24.01</t>
  </si>
  <si>
    <t>CABLE UTP CATEGORIA 6A. SUMINISTRO E INSTALACION. (INCLUYE ACCESORIOS DE INSTALACION).</t>
  </si>
  <si>
    <t>M</t>
  </si>
  <si>
    <t>24.02</t>
  </si>
  <si>
    <t>2.11.42</t>
  </si>
  <si>
    <t>SUMINISTRO E INSTALACIÓN DE SALIDA PARA VOZ O DATOS EN TUBERÍA EMT 1/2". INCLUYE TOMA, APARATO CON JACK CAT 6A, MARQUILLAS, NUMERACIÓN Y CERTIFICACIÓN DE PUNTOS LÓGICOS. NO INCLUYE CABLE</t>
  </si>
  <si>
    <t>24.03</t>
  </si>
  <si>
    <t>PATCH PANEL BLINDADO DE 24 PUERTOS CATEGORÍA 6A (SUMINISTRO E INSTALACIÓN)</t>
  </si>
  <si>
    <t>24.04</t>
  </si>
  <si>
    <t>GABINETE Y RACK 42U PISO NEGRO 800MM X 1100MM</t>
  </si>
  <si>
    <t xml:space="preserve">CAP. 25 : EQUIPOS ESPECIALES </t>
  </si>
  <si>
    <t>25.01</t>
  </si>
  <si>
    <t>ASCENSOR # 1 (PRINCIPAL) – Para 8 PERSONAS, capacidad 630 Kg - Sin sala de máquinas, 5 PARADAS. (1990 MM X 1720 MM)</t>
  </si>
  <si>
    <t>CAP. 26 RED CONTRA INCENDIO</t>
  </si>
  <si>
    <t>SUBCAP. 26.1  TUBERIAS</t>
  </si>
  <si>
    <t>26.1.1</t>
  </si>
  <si>
    <t>TUBERÍA 6" ACERO RANURADO</t>
  </si>
  <si>
    <t>26.1.2</t>
  </si>
  <si>
    <t>ACCESORIOS RANURADOS 6" ACERO</t>
  </si>
  <si>
    <t>26.1.3</t>
  </si>
  <si>
    <t>ACOPLAMIENTOS RANURADOS 6" ACERO</t>
  </si>
  <si>
    <t>26.1.4</t>
  </si>
  <si>
    <t>TUBERÍA 4" ACERO RANURADO</t>
  </si>
  <si>
    <t>26.1.5</t>
  </si>
  <si>
    <t>ACCESORIOS RANURADOS 4" ACERO</t>
  </si>
  <si>
    <t>26.1.6</t>
  </si>
  <si>
    <t>ACOPLAMIENTOS RANURADOS 4" ACERO</t>
  </si>
  <si>
    <t>26.1.7</t>
  </si>
  <si>
    <t>TUBERÍA 3" ACERO RANURADO</t>
  </si>
  <si>
    <t>26.1.8</t>
  </si>
  <si>
    <t>ACCESORIOS RANURADOS 3" ACERO</t>
  </si>
  <si>
    <t>26.1.9</t>
  </si>
  <si>
    <t>ACOPLAMIENTOS RANURADOS 3" ACERO</t>
  </si>
  <si>
    <t>26.1.10</t>
  </si>
  <si>
    <t>TUBERÍA 2-1/2" ACERO RANURADO</t>
  </si>
  <si>
    <t>26.1.11</t>
  </si>
  <si>
    <t>ACCESORIOS RANURADOS 2-1/2" ACERO</t>
  </si>
  <si>
    <t>26.1.12</t>
  </si>
  <si>
    <t>ACOPLAMIENTOS RANURADOS 2-1/2" ACERO</t>
  </si>
  <si>
    <t>26.1.13</t>
  </si>
  <si>
    <t>TUBERÍA 2" ACERO RANURADO</t>
  </si>
  <si>
    <t>26.1.14</t>
  </si>
  <si>
    <t>ACCESORIOS RANURADOS 2" ACERO</t>
  </si>
  <si>
    <t>26.1.15</t>
  </si>
  <si>
    <t>ACOPLAMIENTOS RANURADOS 2" ACERO</t>
  </si>
  <si>
    <t>26.1.16</t>
  </si>
  <si>
    <t>TUBERÍA 1-1/2" ACERO ROSCADO</t>
  </si>
  <si>
    <t>26.1.17</t>
  </si>
  <si>
    <t>ACCESORIOS ROSCADO 1-1/2" ACERO</t>
  </si>
  <si>
    <t>26.1.18</t>
  </si>
  <si>
    <t>ACOPLAMIENTOS ROSCADO 1 1/2" ACERO</t>
  </si>
  <si>
    <t>26.1.19</t>
  </si>
  <si>
    <t>TUBERÍA 1-1/4" ACERO ROSCADO</t>
  </si>
  <si>
    <t>26.1.20</t>
  </si>
  <si>
    <t>ACCESORIOS ROSCADO 1-1/4" ACERO</t>
  </si>
  <si>
    <t>26.1.21</t>
  </si>
  <si>
    <t>ACOPLAMIENTOS ROSCADO 1 1/4" ACERO</t>
  </si>
  <si>
    <t>26.1.22</t>
  </si>
  <si>
    <t>TUBERÍA 1" ACERO ROSCADO</t>
  </si>
  <si>
    <t>26.1.23</t>
  </si>
  <si>
    <t>ACCESORIOS ROSCADO 1" ACERO</t>
  </si>
  <si>
    <t>26.1.24</t>
  </si>
  <si>
    <t>ACOPLAMIENTOS RANURADOS 1" ACERO</t>
  </si>
  <si>
    <t>26.1.25</t>
  </si>
  <si>
    <t>TUBERÍA 1-1/4" PVC-RDE21</t>
  </si>
  <si>
    <t>26.1.29</t>
  </si>
  <si>
    <t>ACCESORIOS 1-1/4" PVC</t>
  </si>
  <si>
    <t>SUBCAP. 26.2 PINTURA DE TUBERIAS</t>
  </si>
  <si>
    <t>26.2.1</t>
  </si>
  <si>
    <t>PINTURA TUBERÍA 6"  C 900</t>
  </si>
  <si>
    <t>26.2.2</t>
  </si>
  <si>
    <t>PINTURA  TUBERÍA 4" C900</t>
  </si>
  <si>
    <t>26.2.3</t>
  </si>
  <si>
    <t xml:space="preserve">PINTURA TUBERÍA 2-1/2" </t>
  </si>
  <si>
    <t>26.2.4</t>
  </si>
  <si>
    <t>PINTURA TUBERÍA 2</t>
  </si>
  <si>
    <t>26.2.5</t>
  </si>
  <si>
    <t>PINTURA TUBERÍA 1-1/2"</t>
  </si>
  <si>
    <t>26.2.6</t>
  </si>
  <si>
    <t>26.2.7</t>
  </si>
  <si>
    <t>PINTURA TUBERÍA 1-1/4"</t>
  </si>
  <si>
    <t>SUBCAP. 26.3  ABRAZADERAS, SOPORTES</t>
  </si>
  <si>
    <t>26.3.1</t>
  </si>
  <si>
    <t xml:space="preserve">SOPORTE COLGANTE 6" </t>
  </si>
  <si>
    <t>26.3.2</t>
  </si>
  <si>
    <t xml:space="preserve">SOPORTE COLGANTE 4" </t>
  </si>
  <si>
    <t>26.3.3</t>
  </si>
  <si>
    <t xml:space="preserve">SOPORTE COLGANTE 3" </t>
  </si>
  <si>
    <t>26.3.4</t>
  </si>
  <si>
    <t xml:space="preserve">SOPORTE COLGANTE 2-1/2" </t>
  </si>
  <si>
    <t>26.3.5</t>
  </si>
  <si>
    <t xml:space="preserve">SOPORTE COLGANTE 2" </t>
  </si>
  <si>
    <t>26.3.6</t>
  </si>
  <si>
    <t xml:space="preserve">SOPORTE COLGANTE 1-1/2" </t>
  </si>
  <si>
    <t>26.3.7</t>
  </si>
  <si>
    <t xml:space="preserve">SOPORTE COLGANTE 1-1/4" </t>
  </si>
  <si>
    <t>26.3.8</t>
  </si>
  <si>
    <t xml:space="preserve">SOPORTE COLGANTE 1" </t>
  </si>
  <si>
    <t>26.3.9</t>
  </si>
  <si>
    <t>SOPORTE SISMO-RESISTENTE 6" LONGITUDINAL</t>
  </si>
  <si>
    <t>26.3.10</t>
  </si>
  <si>
    <t>SOPORTE SISMO-RESISTENTE 4" LONGITUDINAL</t>
  </si>
  <si>
    <t>26.3.11</t>
  </si>
  <si>
    <t>SOPORTE SISMO-RESISTENTE 3" LONGITUDINAL</t>
  </si>
  <si>
    <t>26.3.12</t>
  </si>
  <si>
    <t>SOPORTE SISMO-RESISTENTE 2-1/2" LONGITUDINAL</t>
  </si>
  <si>
    <t>26.3.13</t>
  </si>
  <si>
    <t>SOPORTE SISMO-RESISTENTE 6" TRANSVERSAL</t>
  </si>
  <si>
    <t>26.3.14</t>
  </si>
  <si>
    <t>SOPORTE SISMO-RESISTENTE 4" TRANSVERSAL</t>
  </si>
  <si>
    <t>26.3.15</t>
  </si>
  <si>
    <t>SOPORTE SISMO-RESISTENTE 3" TRANSVERSAL</t>
  </si>
  <si>
    <t>26.3.16</t>
  </si>
  <si>
    <t>SOPORTE SISMO-RESISTENTE 2-1/2" TRANSVERSAL</t>
  </si>
  <si>
    <t>SUBCAP. 26.4 SUMINISTRO Y MONTAJE DE APARATOS</t>
  </si>
  <si>
    <t>26.4.1</t>
  </si>
  <si>
    <t xml:space="preserve">Gabinete Clase II - manguera 1-1/2" </t>
  </si>
  <si>
    <t>un</t>
  </si>
  <si>
    <t>26.4.2</t>
  </si>
  <si>
    <t xml:space="preserve">Gabinete incendio - clase III  </t>
  </si>
  <si>
    <t>26.4.3</t>
  </si>
  <si>
    <t xml:space="preserve">Siamesa 4" </t>
  </si>
  <si>
    <t>26.4.4</t>
  </si>
  <si>
    <t xml:space="preserve">Rociadores QR k5.6 pendiente (pendent)  </t>
  </si>
  <si>
    <t>26.4.5</t>
  </si>
  <si>
    <t xml:space="preserve">Rociadores QR k5.6 montante (upright)  </t>
  </si>
  <si>
    <t>SUBCAP. 26.5 SUMINISTRO Y MONTAJE DE APARATOS</t>
  </si>
  <si>
    <t>26.5.1</t>
  </si>
  <si>
    <t xml:space="preserve">SUMINISTRO E INSTALACION DE SISTEMA DE BOMBEO -  NORMA NFPA 20, LISTADO Y CERTIFICADO, BOMBA CENTRÍFUGA 500 GPM, MOTOR ELÉCTRICO, 130 PSI, Y UNA BOMBA SOSTENEDORA DE PRESIÓN (JOCKEY) CON CAUDAL DE DISEÑO NO MAYOR A 11 GPM, 150 PSI. </t>
  </si>
  <si>
    <t>26.5.2</t>
  </si>
  <si>
    <t>26.5.4</t>
  </si>
  <si>
    <t xml:space="preserve">VÁLVULA DE ALIVIO 4" </t>
  </si>
  <si>
    <t>SUBCAP. 26.6 OTROS ELEMENTOS</t>
  </si>
  <si>
    <t>26.6.1</t>
  </si>
  <si>
    <t>26.6.18</t>
  </si>
  <si>
    <t>CHEQUE 4" LISTADO</t>
  </si>
  <si>
    <t>26.6.2</t>
  </si>
  <si>
    <t>26.6.21</t>
  </si>
  <si>
    <t xml:space="preserve">Válvula. Cortina (purga) 1-1/4" </t>
  </si>
  <si>
    <t>SUBCAP. 26.7 PRUEBAS AL SISTEMA</t>
  </si>
  <si>
    <t>26.7.1</t>
  </si>
  <si>
    <t xml:space="preserve">Prueba a redes (según NFPA)  </t>
  </si>
  <si>
    <t xml:space="preserve">CAP. 27 INSTALACIONES ELECTRICAS </t>
  </si>
  <si>
    <r>
      <t>SUBCAP. 27.1  SALIDAS EN SOTANOS Y PUNTOS FIJOS (</t>
    </r>
    <r>
      <rPr>
        <sz val="11"/>
        <rFont val="Malgun Gothic"/>
        <family val="2"/>
      </rPr>
      <t>TODOS LOS CONDUCTORES UTILIZADOS SERAN HFFR)</t>
    </r>
  </si>
  <si>
    <t>27.1.01</t>
  </si>
  <si>
    <t>SALIDA PARA ILUMINACIÓN SÓTANO</t>
  </si>
  <si>
    <t>27.1.02</t>
  </si>
  <si>
    <t>SALIDA PARA LÁMPARA EMERGENCIA SÓTANO</t>
  </si>
  <si>
    <t>27.1.03</t>
  </si>
  <si>
    <t>SALIDA PARA SENSOR ALUMBRADO (INCLUYE SENSOR) SÓTANO</t>
  </si>
  <si>
    <t>27.1.04</t>
  </si>
  <si>
    <t>Salida para iluminación exterior</t>
  </si>
  <si>
    <t>27.1.05</t>
  </si>
  <si>
    <t>SALIDA PARA TOMACORRIENTE DOBLE CON POLO A TIERRA SOTÁNO</t>
  </si>
  <si>
    <t>27.1.06</t>
  </si>
  <si>
    <t>SALIDA PARA TOMACORRIENTE  DOBLE CON POLO A TIERRA SOTÁNO  CON CAJA RAWELT</t>
  </si>
  <si>
    <t>27.1.07</t>
  </si>
  <si>
    <t>Salida para tomacorriente  doble con polo a tierra aislado sótano con Caja Rawelt</t>
  </si>
  <si>
    <t>27.1.08</t>
  </si>
  <si>
    <t>SALIDA PARA INTERRUPTOR SENCILLO</t>
  </si>
  <si>
    <t>27.1.09</t>
  </si>
  <si>
    <t xml:space="preserve">Salida para bomba de suministro lluvias </t>
  </si>
  <si>
    <t>27.1.10</t>
  </si>
  <si>
    <t>Salida para bomba de suministro acueducto</t>
  </si>
  <si>
    <t>27.1.11</t>
  </si>
  <si>
    <t>Salida eyector lluvias</t>
  </si>
  <si>
    <t>27.1.12</t>
  </si>
  <si>
    <t>Salida para Eyector  aguas servidas</t>
  </si>
  <si>
    <t>27.1.13</t>
  </si>
  <si>
    <t>Salida para ascensor</t>
  </si>
  <si>
    <t>27.1.14</t>
  </si>
  <si>
    <t>Salida para flotador</t>
  </si>
  <si>
    <t>27.1.15</t>
  </si>
  <si>
    <t xml:space="preserve">SALIDA PARA ROSETA E INTERRUPTOR EN FOSO ASCENSOR </t>
  </si>
  <si>
    <t>27.1.16</t>
  </si>
  <si>
    <t xml:space="preserve">SALIDA PARA TOMACORRIENTE EN FOSO ASCENSOR </t>
  </si>
  <si>
    <t>27.1.17</t>
  </si>
  <si>
    <t>SALIDA PARA ILUMINACIÓN EN ESCALERAS</t>
  </si>
  <si>
    <t>27.1.18</t>
  </si>
  <si>
    <t xml:space="preserve">SALIDA PARA LÁMPARA DE BATERÍAS EN ESCALERAS </t>
  </si>
  <si>
    <t>27.1.19</t>
  </si>
  <si>
    <t xml:space="preserve">SALIDA PARA SENSOR ALUMBRADO EN ESCALERAS </t>
  </si>
  <si>
    <t>27.1.20</t>
  </si>
  <si>
    <t>Salida para motor puerta, incluye salida de control</t>
  </si>
  <si>
    <t>27.1.21</t>
  </si>
  <si>
    <t>Salida para talanquera</t>
  </si>
  <si>
    <t>27.1.22</t>
  </si>
  <si>
    <t xml:space="preserve">Salida para cargador de vehículos eléctricos bifásica en 1" en calibre 8 </t>
  </si>
  <si>
    <t>27.1.23</t>
  </si>
  <si>
    <t>Salida para bomba Jockey</t>
  </si>
  <si>
    <t>27.1.24</t>
  </si>
  <si>
    <t>Salida para Bomba incendio 75 HP</t>
  </si>
  <si>
    <t>27.1.25</t>
  </si>
  <si>
    <t>SALIDA PARA DATOS  O CCTV. SUMIN E INSTAL. INCL. CAJA GALVANIZADA. TOMA DE SALIDA DE DATOS. PONCHADO DE LOS JACKS EN LOS EXTREMOS DEL CABLE Y LA CERTIFICACION DE LAS SALIDAS, 6 METROS DE TUBERIA CONDUIT. (NO INCLUYE CABLEADO UTP).</t>
  </si>
  <si>
    <t xml:space="preserve">SUBCAP. 27.2 SALIDAS EN PISOS 1 al 4  </t>
  </si>
  <si>
    <t>27.2.01</t>
  </si>
  <si>
    <t>SALIDA PARA ILUMINACIÓN</t>
  </si>
  <si>
    <t>27.2.02</t>
  </si>
  <si>
    <t>SALIDA PARA ILUMINACIÓN EN BAÑOS</t>
  </si>
  <si>
    <t>27.2.03</t>
  </si>
  <si>
    <t>SALIDA PARA SENSOR ALUMBRADO (INCLUYE SENSOR)</t>
  </si>
  <si>
    <t>27.2.04</t>
  </si>
  <si>
    <t>SALIDA PARA LÁMPARA EMERGENCIA</t>
  </si>
  <si>
    <t>27.2.05</t>
  </si>
  <si>
    <t>Salida para luz guía auditorio</t>
  </si>
  <si>
    <t>27.2.06</t>
  </si>
  <si>
    <t>SALIDA PARA TOMACORRIENTE DOBLE CON POLO A TIERRA</t>
  </si>
  <si>
    <t>27.2.07</t>
  </si>
  <si>
    <t>Salida para tomacorriente doble con polo a tierra en mueble</t>
  </si>
  <si>
    <t>27.2.08</t>
  </si>
  <si>
    <t>Salida para tomacorriente con polo a tierra aislado</t>
  </si>
  <si>
    <t>27.2.09</t>
  </si>
  <si>
    <t>Salida para tomacorriente con polo a tierra aislado en mueble</t>
  </si>
  <si>
    <t>27.2.10</t>
  </si>
  <si>
    <t>SALIDA PARA TOMACORRIENTE DOBLE GFCI</t>
  </si>
  <si>
    <t>27.2.11</t>
  </si>
  <si>
    <t>SALIDA PARA TOMACORRIENTE DOBLE GFCI CON PROTECCIÓN HUMEDAD</t>
  </si>
  <si>
    <t>27.2.12</t>
  </si>
  <si>
    <t>SALIDA PARA TOMACORRIENTE BIFÁSICA</t>
  </si>
  <si>
    <t>27.2.13</t>
  </si>
  <si>
    <t>Salida para tomacorriente trifásica</t>
  </si>
  <si>
    <t>27.2.14</t>
  </si>
  <si>
    <t>Salida para Secamanos</t>
  </si>
  <si>
    <t>27.2.15</t>
  </si>
  <si>
    <t>SALIDA PARA SENSOR APARATOS SANITARIOS</t>
  </si>
  <si>
    <t>27.2.16</t>
  </si>
  <si>
    <t>27.2.17</t>
  </si>
  <si>
    <t xml:space="preserve">SALIDA PARA INTERRUPTOR DOBLE  </t>
  </si>
  <si>
    <t>27.2.18</t>
  </si>
  <si>
    <t>SALIDA PARA INTERRUPTOR TRIPLE</t>
  </si>
  <si>
    <t>27.2.19</t>
  </si>
  <si>
    <t>SALIDA PARA INTERRUPTOR CONMUTABLE</t>
  </si>
  <si>
    <t>27.2.20</t>
  </si>
  <si>
    <t>SALIDA PARA INTERRUPTOR CONMUTABLE MÁS SENCILLO</t>
  </si>
  <si>
    <t>27.2.21</t>
  </si>
  <si>
    <t>SALIDA PARA  DATOS</t>
  </si>
  <si>
    <t>27.2.22</t>
  </si>
  <si>
    <t>Salida para datos en mueble</t>
  </si>
  <si>
    <t>27.2.23</t>
  </si>
  <si>
    <t>SALIDA PARA HDMI EN TUBO DE 1 1/4"</t>
  </si>
  <si>
    <t>27.2.24</t>
  </si>
  <si>
    <t>Salida para antena de TV</t>
  </si>
  <si>
    <t>SUBCAP. 27.3  TABLEROS E INTERRUPTORES</t>
  </si>
  <si>
    <t>27.3.01</t>
  </si>
  <si>
    <t>2.10.204</t>
  </si>
  <si>
    <t>SUMINISTRO E INSTALACIÓN DE BREAKER TERMOMAGNÉTICO MONOPOLAR ENCHUFABLE DE 1 X 15/20 AMP</t>
  </si>
  <si>
    <t>27.3.02</t>
  </si>
  <si>
    <t>2.10.214</t>
  </si>
  <si>
    <t>SUMINISTRO E INSTALACIÓN DE BREAKER TERMOMAGNÉTICO BIPOLAR ENCHUFABLE DE 2 X 30 AMP</t>
  </si>
  <si>
    <t>27.3.03</t>
  </si>
  <si>
    <t>2.10.224</t>
  </si>
  <si>
    <t>SUMINISTRO E INSTALACIÓN DE BREAKER TERMOMAGNÉTICO TRIPOLAR ENCHUFABLE DE 3 X 30 AMP</t>
  </si>
  <si>
    <t>27.3.04</t>
  </si>
  <si>
    <t>2.10.223</t>
  </si>
  <si>
    <t>SUMINISTRO E INSTALACIÓN DE BREAKER TERMOMAGNÉTICO TRIPOLAR ENCHUFABLE DE 3 X 20 AMP</t>
  </si>
  <si>
    <t>27.3.05</t>
  </si>
  <si>
    <t>SUMINISTRO E INSTALACIÓN DE BREAKER TERMOMAGNÉTICO TRIPOLAR DE 3X30 AMP.</t>
  </si>
  <si>
    <t>27.3.06</t>
  </si>
  <si>
    <t>2.10.225</t>
  </si>
  <si>
    <t>SUMINISTRO E INSTALACIÓN DE BREAKER TERMOMAGNÉTICO TRIPOLAR ENCHUFABLE DE 3 X 40 AMP</t>
  </si>
  <si>
    <t>27.3.07</t>
  </si>
  <si>
    <t>2.10.233</t>
  </si>
  <si>
    <t>SUMINISTRO E INSTALACIÓN DE BREAKER TOTALIZADOR TIPO INDUSTRIAL DE 3 X 50 AMP</t>
  </si>
  <si>
    <t>27.3.08</t>
  </si>
  <si>
    <t>2.10.234</t>
  </si>
  <si>
    <t>SUMINISTRO E INSTALACIÓN DE BREAKER TOTALIZADOR TIPO INDUSTRIAL DE 3 X 60 AMP</t>
  </si>
  <si>
    <t>27.3.09</t>
  </si>
  <si>
    <t xml:space="preserve">SUMINISTRO E INSTALACIÓN DE BREAKER AUTOMÁTICO INDUSTRIAL DE 3X70 A. </t>
  </si>
  <si>
    <t>27.3.10</t>
  </si>
  <si>
    <t>2.10.235</t>
  </si>
  <si>
    <t>SUMINISTRO E INSTALACIÓN DE BREAKER TOTALIZADOR TIPO INDUSTRIAL DE 3 X 80 AMP.</t>
  </si>
  <si>
    <t>27.3.11</t>
  </si>
  <si>
    <t>2.10.236</t>
  </si>
  <si>
    <t>SUMINISTRO E INSTALACIÓN DE BREAKER TOTALIZADOR TIPO INDUSTRIAL DE 3 X 100 AMP.</t>
  </si>
  <si>
    <t>27.3.12</t>
  </si>
  <si>
    <t>Caja para Interruptor Automático tipo industrial hasta 80  A.</t>
  </si>
  <si>
    <t>27.3.13</t>
  </si>
  <si>
    <t>TABLERO TRIFÁSICO CON ESPACIO PARA TOTALIZADOR DE 24 CTOS</t>
  </si>
  <si>
    <t>27.3.14</t>
  </si>
  <si>
    <t>Tablero trifásico con espacio para totalizador de 30 ctos</t>
  </si>
  <si>
    <t>27.3.15</t>
  </si>
  <si>
    <t>Tablero trifásico con espacio para totalizador de 36 ctos</t>
  </si>
  <si>
    <t>27.3.16</t>
  </si>
  <si>
    <t>Tablero trifásico con espacio para totalizador de 42 ctos</t>
  </si>
  <si>
    <t>27.3.17</t>
  </si>
  <si>
    <t>Tablero general UPS con BY pass sin cruce por cero según diagrama</t>
  </si>
  <si>
    <t>SUBCAP. 27.4 ACOMETIDAS (En conductor libre de halógenos)</t>
  </si>
  <si>
    <t>27.4.01</t>
  </si>
  <si>
    <t>ACOMETIDA EN 1" CON 3X10+1X10+1X10T CU</t>
  </si>
  <si>
    <t>27.4.02</t>
  </si>
  <si>
    <t>ACOMETIDA EN 1" CON 3X8+1X8+1X8T CU</t>
  </si>
  <si>
    <t>27.4.03</t>
  </si>
  <si>
    <t>ACOMETIDA EN 1 1/2" CON 3X6+1X6+1X6T CU</t>
  </si>
  <si>
    <t>27.4.04</t>
  </si>
  <si>
    <t>ACOMETIDA EN 1 1/2" CON 3X4+1X4+1X4T CU</t>
  </si>
  <si>
    <t>27.4.05</t>
  </si>
  <si>
    <t>ACOMETIDA EN 2" CON 3X2+1X2+1X4T CU</t>
  </si>
  <si>
    <t>27.4.06</t>
  </si>
  <si>
    <t>ACOMETIDA EN 2" CON 3X1/0+1X2+1X4T CU</t>
  </si>
  <si>
    <t>27.4.07</t>
  </si>
  <si>
    <t>ACOMETIDA EN 1" CON 3X8+1X6+1X8T CU</t>
  </si>
  <si>
    <t>27.4.08</t>
  </si>
  <si>
    <t>ACOMETIDA EN 1 1/4" CON 3X6+1X4+1X6T CU</t>
  </si>
  <si>
    <t>27.4.09</t>
  </si>
  <si>
    <t>ACOMETIDA EN 2" CON 3X1/0+1X2/0+1X4T CU</t>
  </si>
  <si>
    <t>27.4.10</t>
  </si>
  <si>
    <t xml:space="preserve">ACOMETIDA EN 4"  CON 3X185MMM+1X120MM+1X70MM AL </t>
  </si>
  <si>
    <t>27.4.11</t>
  </si>
  <si>
    <t xml:space="preserve">ACOMETIDA EN 3X4"  CON 3(3X185MMM+1X120MM+1X70MM) AL </t>
  </si>
  <si>
    <t>27.4.12</t>
  </si>
  <si>
    <t xml:space="preserve">Caja de paso 60x60x30 </t>
  </si>
  <si>
    <t>27.4.13</t>
  </si>
  <si>
    <t>6.03.10</t>
  </si>
  <si>
    <t xml:space="preserve">CAJA DE INSPECCIÓN SUBTERRÁNEA DE 1 M X 1 M. INCLUYE MARCO Y CONTRAMARCO TIPO CD 2008 </t>
  </si>
  <si>
    <t>27.4.14</t>
  </si>
  <si>
    <t>Caja de paso en mampostería 100x100 según Norma</t>
  </si>
  <si>
    <t>27.4.15</t>
  </si>
  <si>
    <t>ACOMETIDA EN CABLE 120MM XLPE 15 KV  AL(MEDIA TENSIÓN)</t>
  </si>
  <si>
    <t>SUBCAP. 27.5 BANDEJAS PORTABABLES Y GABINETES electrica y comunicaciones (infraestructura, no incluye cableado)</t>
  </si>
  <si>
    <t>27.5.01</t>
  </si>
  <si>
    <t>Acometida para alimentación bandeja 3 tubos de 3" EMT SCH 40</t>
  </si>
  <si>
    <t>27.5.02</t>
  </si>
  <si>
    <t xml:space="preserve">SUMINISTRO E INSTALACIÓN DE BANDEJA PORTACABLES DE 60 MM X 300 MM </t>
  </si>
  <si>
    <t>27.5.03</t>
  </si>
  <si>
    <t>SUMINISTRO E INSTALACIÓN DE CABLE DE COBRE NO 6 PARA ATERRIZAJE DE BANDEJA</t>
  </si>
  <si>
    <t>27.5.04</t>
  </si>
  <si>
    <t xml:space="preserve">ACOMETIDA DE BANDEJA PORTACABLES A CUBIERTA CON 3 TUBOS DE 2" </t>
  </si>
  <si>
    <t>SUBCAP. 27.5.05 Gabinete de 42RU, incluye organizadores, y multitoma</t>
  </si>
  <si>
    <t>27.5.06</t>
  </si>
  <si>
    <t>Gabinete de 20RU, incluye organizadores, y multitoma</t>
  </si>
  <si>
    <t>SUBCAP. 27.6 VARIOS</t>
  </si>
  <si>
    <t>27.6.01</t>
  </si>
  <si>
    <t>Sistema general de tierras, malla  incluye, tierra de la subestación,  bajantes de pararrayos y barrajes</t>
  </si>
  <si>
    <t>27.6.02</t>
  </si>
  <si>
    <t>CANALIZACIÓN EN 4 TUBOS DE 4" PVC</t>
  </si>
  <si>
    <t>27.6.03</t>
  </si>
  <si>
    <t>Canalización con 2 tubos de 4" recubiertas en material resistente al fuego</t>
  </si>
  <si>
    <t>27.6.04</t>
  </si>
  <si>
    <t>CANALIZACIÓN EN 3 TUBOS DE 3"  COMUNICACIONES</t>
  </si>
  <si>
    <t>27.6.05</t>
  </si>
  <si>
    <t xml:space="preserve">BAJANTE EN TUBO IMC DE 6" </t>
  </si>
  <si>
    <t>27.6.06</t>
  </si>
  <si>
    <t>SUMINISTRO E INSTALACION DE TRANSFORMADOR TRIFASICO DE MEDIA TENSIÓN SECO CLASE F 225 KVA 13200/208-120V DEVANADOS EN ALUMINIO EFICIENDIA DEL 98,82, INCLUYE:4 RUEDAS BIDIRECCIONALES, JUEGO DE DPS CON PLATINA POR EL LADO DE MT Y CELDA O GABINETE PARA MEDIA TENSIÓN IP20 TRANSFO DE 225 KVA. [4], GRUPO DE MEDIDA EN BAJA TENSION, TABLERO DE TRANSFERENCIAS.</t>
  </si>
  <si>
    <t>SUBCAP. 27.6.07 Suministro de celda para trasformador de 225 Kva tipo seco</t>
  </si>
  <si>
    <t>27.6.07.01</t>
  </si>
  <si>
    <t>27.6.09</t>
  </si>
  <si>
    <t>Celda de entrada, salida y protección en SF6 según diagrama</t>
  </si>
  <si>
    <t>27.6.07.02</t>
  </si>
  <si>
    <t>27.6.10</t>
  </si>
  <si>
    <t>PLANTA CABINADA DE 225 KVA, INSONORIZADA, TIER III</t>
  </si>
  <si>
    <t>27.6.07.03</t>
  </si>
  <si>
    <t>27.6.11</t>
  </si>
  <si>
    <t>TABLERO GENERAL DE ACUERDO AL DIAGRAMA UNIFILAR</t>
  </si>
  <si>
    <t>27.6.07.04</t>
  </si>
  <si>
    <t>27.6.12</t>
  </si>
  <si>
    <t>Tabero Planta de Emergencia según Diagrama</t>
  </si>
  <si>
    <t>GL</t>
  </si>
  <si>
    <t>27.6.07.05</t>
  </si>
  <si>
    <t>27.6.13</t>
  </si>
  <si>
    <t>Grupo de medida Bomba de incendio según diagrama</t>
  </si>
  <si>
    <t>27.6.07.06</t>
  </si>
  <si>
    <t>27.6.14</t>
  </si>
  <si>
    <t>Grupo de medida para 225 KVA</t>
  </si>
  <si>
    <t>27.6.07.07</t>
  </si>
  <si>
    <t>27.6.15</t>
  </si>
  <si>
    <t>Trasferencia Incendio listada para bomba de 75 HP según diagrama</t>
  </si>
  <si>
    <t>27.6.07.08</t>
  </si>
  <si>
    <t>27.6.16</t>
  </si>
  <si>
    <t>Trasferencia automática de 650 amperios</t>
  </si>
  <si>
    <t>27.6.07.09</t>
  </si>
  <si>
    <t>27.6.17</t>
  </si>
  <si>
    <t>Pruebas Cable de Media tensión</t>
  </si>
  <si>
    <t>27.6.07.10</t>
  </si>
  <si>
    <t>27.6.18</t>
  </si>
  <si>
    <t>JUEGO DE DPS TRIFÁSICO 12 KV 15 KA EN TRASFORMADOR</t>
  </si>
  <si>
    <t>JG</t>
  </si>
  <si>
    <t>27.6.07.11</t>
  </si>
  <si>
    <t>27.6.19</t>
  </si>
  <si>
    <t>Bandeja tipo escalera de 60 cmsx30cms incluyendo curva vertical</t>
  </si>
  <si>
    <t>27.6.07.12</t>
  </si>
  <si>
    <t>27.6.20</t>
  </si>
  <si>
    <t>INTERCONEXIÓN ENTRE CELDAS SUBESTACIÓN CON CABLE 70 MM AL  XLPE</t>
  </si>
  <si>
    <t>27.6.07.13</t>
  </si>
  <si>
    <t>27.6.21</t>
  </si>
  <si>
    <t>Puesta a tierra celdas metálicas y tableros</t>
  </si>
  <si>
    <t>27.6.07.14</t>
  </si>
  <si>
    <t>27.6.22</t>
  </si>
  <si>
    <t>Sistema general de apantallamiento en cubierta</t>
  </si>
  <si>
    <t>27.6.07.15</t>
  </si>
  <si>
    <t>27.6.23</t>
  </si>
  <si>
    <t>Botonera para control de alumbrado exterior con 4 interruptores de codillo y luz indicadora de encendido</t>
  </si>
  <si>
    <t>27.6.07.16</t>
  </si>
  <si>
    <t>27.6.24</t>
  </si>
  <si>
    <t>UPS 30 KVA SEGÚN ESPECIFICACIONES</t>
  </si>
  <si>
    <t>27.6.07.17</t>
  </si>
  <si>
    <t>27.6.25</t>
  </si>
  <si>
    <t>Certificación RETIE</t>
  </si>
  <si>
    <t>27.6.07.18</t>
  </si>
  <si>
    <t>27.6.26</t>
  </si>
  <si>
    <t>Certificación RETILAP</t>
  </si>
  <si>
    <t>27.6.07.19</t>
  </si>
  <si>
    <t>27.6.27</t>
  </si>
  <si>
    <t>Tramites de aprobación y conexión del proyecto</t>
  </si>
  <si>
    <t>CAP. 28 INSTALACIONES HIDROSANITARIAS</t>
  </si>
  <si>
    <t>SUBCAP. 28.1   SISTEMA DE ABASTECIMIENTO</t>
  </si>
  <si>
    <t xml:space="preserve">28.1.1 Redes de Distribución </t>
  </si>
  <si>
    <t>28.1.1.1. Redes de agua fría en: PVC-Presión</t>
  </si>
  <si>
    <t>28.1.1.1.1</t>
  </si>
  <si>
    <t>TUBERÍA PVC - PRESIÓN 3" (INCLUYE SUMINISTRO E INSTALACIÓN)</t>
  </si>
  <si>
    <t>28.1.1.1.2</t>
  </si>
  <si>
    <t>ACCESORIOS PVC - PRESIÓN 3" (INCLUYE SUMINISTRO E INSTALACIÓN)</t>
  </si>
  <si>
    <t>28.1.1.1.3</t>
  </si>
  <si>
    <t>TUBERÍA PVC - PRESIÓN 2-1/2" (INCLUYE SUMINISTRO E INSTALACIÓN)</t>
  </si>
  <si>
    <t>28.1.1.1.4</t>
  </si>
  <si>
    <t>ACCESORIOS PVC - PRESIÓN 2-1/2" (INCLUYE SUMINISTRO E INSTALACIÓN)</t>
  </si>
  <si>
    <t>28.1.1.1.5</t>
  </si>
  <si>
    <t>ACCESORIOS PVC - PRESIÓN 1-1/2" (INCLUYE SUMINISTRO E INSTALACIÓN)</t>
  </si>
  <si>
    <t>28.1.1.1.6</t>
  </si>
  <si>
    <t>TUBERÍA PVC RDE-21 3" (INCLUYE SUMINISTRO E INSTALACIÓN)</t>
  </si>
  <si>
    <t>28.1.1.1.7</t>
  </si>
  <si>
    <t>28.1.1.1.8</t>
  </si>
  <si>
    <t>28.1.1.1.9</t>
  </si>
  <si>
    <t>28.1.1.1.10</t>
  </si>
  <si>
    <t>TUBERÍA PVC RDE-21 2" (INCLUYE SUMINISTRO E INSTALACIÓN)</t>
  </si>
  <si>
    <t>28.1.1.1.11</t>
  </si>
  <si>
    <t>ACCESORIOS PVC PRESION 2" (INCLUYE SUMINISTRO E INSTALACIÓN)</t>
  </si>
  <si>
    <t>28.1.1.1.12</t>
  </si>
  <si>
    <t>TUBERÍA PVC RDE-21 1-1/2" (INCLUYE SUMINISTRO E INSTALACIÓN)</t>
  </si>
  <si>
    <t>28.1.1.1.13</t>
  </si>
  <si>
    <t>ACCESORIOS PVC PRESION 1-1/2" (INCLUYE SUMINISTRO E INSTALACIÓN)</t>
  </si>
  <si>
    <t>28.1.1.1.14</t>
  </si>
  <si>
    <t>TUBERÍA PVC RDE-21 1-1/4" (INCLUYE SUMINISTRO E INSTALACIÓN)</t>
  </si>
  <si>
    <t>28.1.1.1.15</t>
  </si>
  <si>
    <t>ACCESORIOS PVC PRESION 1-1/4" (INCLUYE SUMINISTRO E INSTALACIÓN)</t>
  </si>
  <si>
    <t>28.1.1.1.16</t>
  </si>
  <si>
    <t>TUBERÍA PVC RDE-13.5 1" (INCLUYE SUMINISTRO E INSTALACIÓN)</t>
  </si>
  <si>
    <t>28.1.1.1.17</t>
  </si>
  <si>
    <t>ACCESORIOS PVC PRESION 1" (INCLUYE SUMINISTRO E INSTALACIÓN)</t>
  </si>
  <si>
    <t>28.1.1.1.18</t>
  </si>
  <si>
    <t>TUBERÍA PVC RDE-11 3/4" (INCLUYE SUMINISTRO E INSTALACIÓN)</t>
  </si>
  <si>
    <t>28.1.1.1.19</t>
  </si>
  <si>
    <t>ACCESORIOS PVC PRESION 3/4" (INCLUYE SUMINISTRO E INSTALACIÓN)</t>
  </si>
  <si>
    <t>28.1.1.1.20</t>
  </si>
  <si>
    <t>TUBERÍA PVC RDE-9 1/2" (INCLUYE SUMINISTRO E INSTALACIÓN)</t>
  </si>
  <si>
    <t>28.1.1.1.21</t>
  </si>
  <si>
    <t>ACCESORIOS PVC PRESION 1/2" (INCLUYE SUMINISTRO E INSTALACIÓN)</t>
  </si>
  <si>
    <t>28.1.2 Puntos Hidráulicos</t>
  </si>
  <si>
    <t>28.1.2.1 Puntos hidráulicos - agua fría</t>
  </si>
  <si>
    <t>28.1.2.1.1</t>
  </si>
  <si>
    <t>2.12.09</t>
  </si>
  <si>
    <t xml:space="preserve">SUMINISTRO E INSTALACIÓN DE SALIDA DE AGUA FRÍA EN TUBERÍA PVC DE 1/2" T.P. </t>
  </si>
  <si>
    <t>28.1.2.1.2</t>
  </si>
  <si>
    <t>2.12.10</t>
  </si>
  <si>
    <t xml:space="preserve">SUMINISTRO E INSTALACIÓN DE SALIDA DE AGUA FRÍA EN TUBERÍA PVC DE 3/4" T.P. </t>
  </si>
  <si>
    <t xml:space="preserve">SUBCAP. 28.2   SISTEMA DE DESAGUES </t>
  </si>
  <si>
    <t>28.2.1 Redes de desagües, drenajes y ventilación</t>
  </si>
  <si>
    <t>28.2.1.1</t>
  </si>
  <si>
    <t>TUBERÍA PVC(S) 8"</t>
  </si>
  <si>
    <t>28.2.1.2</t>
  </si>
  <si>
    <t>ACCESORIOS PVC(S) 8"</t>
  </si>
  <si>
    <t>28.2.1.3</t>
  </si>
  <si>
    <t>2.12.109</t>
  </si>
  <si>
    <t xml:space="preserve">SUMINISTRO E INSTALACIÓN DE TUBERÍA SANITARIA DE 6" PVC T.P. </t>
  </si>
  <si>
    <t>28.2.1.4</t>
  </si>
  <si>
    <t>ACCESORIOS PVC(S) 6"</t>
  </si>
  <si>
    <t>28.2.1.5</t>
  </si>
  <si>
    <t>TUBERÍA PVC(S) 4"</t>
  </si>
  <si>
    <t>28.2.1.6</t>
  </si>
  <si>
    <t>ACCESORIOS PVC(S) 4"</t>
  </si>
  <si>
    <t>28.2.1.7</t>
  </si>
  <si>
    <t>TUBERÍA PVC(S) 3"</t>
  </si>
  <si>
    <t>28.2.1.8</t>
  </si>
  <si>
    <t>TUBERÍA PVC(V) 3"</t>
  </si>
  <si>
    <t>28.2.1.9</t>
  </si>
  <si>
    <t>ACCESORIOS PVC(S) 3"</t>
  </si>
  <si>
    <t>28.2.1.10</t>
  </si>
  <si>
    <t>TUBERÍA PVC(S) 2"</t>
  </si>
  <si>
    <t>28.2.1.11</t>
  </si>
  <si>
    <t>TUBERÍA PVC(V) 2"</t>
  </si>
  <si>
    <t>28.2.1.12</t>
  </si>
  <si>
    <t>ACCESORIOS PVC(S) 2"</t>
  </si>
  <si>
    <t>28.2.1.13</t>
  </si>
  <si>
    <t>TUBERÍA DRENAJE 100 MM</t>
  </si>
  <si>
    <t>28.2.1.14</t>
  </si>
  <si>
    <t>TUBERÍA UNIÓN MECÁNICA 160 MM</t>
  </si>
  <si>
    <t>28.2.1.15</t>
  </si>
  <si>
    <t>TUBERÍA PVC RDE-21 3"</t>
  </si>
  <si>
    <t>28.2.1.16</t>
  </si>
  <si>
    <t>ACCESORIOS PVC - PRESIÓN 3"</t>
  </si>
  <si>
    <t>28.2.1.17</t>
  </si>
  <si>
    <t>TUBERÍA PVC RDE-21 2"</t>
  </si>
  <si>
    <t>28.2.1.18</t>
  </si>
  <si>
    <t>ACCESORIOS PVC PRESION 2"</t>
  </si>
  <si>
    <t>28.2.2 Puntos Sanitarios</t>
  </si>
  <si>
    <t>28.2.2.1</t>
  </si>
  <si>
    <t>5.01.11</t>
  </si>
  <si>
    <t>PUNTO SANITARIO O DE DESAGUES DE 2"</t>
  </si>
  <si>
    <t>28.2.2.2</t>
  </si>
  <si>
    <t>5.01.12</t>
  </si>
  <si>
    <t xml:space="preserve">PUNTO SANITARIO O DE DESAGUES DE 3" </t>
  </si>
  <si>
    <t>28.2.2.12</t>
  </si>
  <si>
    <t>5.01.13</t>
  </si>
  <si>
    <t>PUNTO SANITARIO O DE DESAGUES DE 4"</t>
  </si>
  <si>
    <t>SUBCAP. 28.3   PINTURA DE TUBERIAS</t>
  </si>
  <si>
    <t>28.3.1 Redes de abastecimiento</t>
  </si>
  <si>
    <t>28.3.1.1</t>
  </si>
  <si>
    <t>PINTURA DE TUBERIAS TUBERÍA  3"</t>
  </si>
  <si>
    <t>28.3.1.2</t>
  </si>
  <si>
    <t>PINTURA DE TUBERIAS TUBERÍA  2-1/2"</t>
  </si>
  <si>
    <t>28.3.1.3</t>
  </si>
  <si>
    <t>PINTURA DE TUBERIAS TUBERÍA  2"</t>
  </si>
  <si>
    <t>28.3.1.4</t>
  </si>
  <si>
    <t>PINTURA DE TUBERIAS TUBERÍA  1-1/2"</t>
  </si>
  <si>
    <t>28.3.1.5</t>
  </si>
  <si>
    <t>PINTURA DE TUBERIAS TUBERÍA  1-1/4"</t>
  </si>
  <si>
    <t>28.3.1.6</t>
  </si>
  <si>
    <t>PINTURA DE TUBERIAS TUBERÍA  1"</t>
  </si>
  <si>
    <t>28.3.1.7</t>
  </si>
  <si>
    <t>PINTURA DE TUBERIAS TUBERÍA  3/4"</t>
  </si>
  <si>
    <t>28.3.1.8</t>
  </si>
  <si>
    <t>PINTURA DE TUBERIAS TUBERÍA  1/2"</t>
  </si>
  <si>
    <t>28.3.2 Redes de desague</t>
  </si>
  <si>
    <t>28.3.2.1</t>
  </si>
  <si>
    <t>PINTURA DE TUBERIAS TUBERÍA  8"</t>
  </si>
  <si>
    <t>28.3.2.2</t>
  </si>
  <si>
    <t>PINTURA DE TUBERIAS TUBERÍA  6"</t>
  </si>
  <si>
    <t>28.3.2.3</t>
  </si>
  <si>
    <t>PINTURA DE TUBERIAS TUBERÍA  4"</t>
  </si>
  <si>
    <t>28.3.2.4</t>
  </si>
  <si>
    <t>28.3.2.5</t>
  </si>
  <si>
    <t>SUBCAP. 28.4   ABRAZADERAS Y SOPORTES REDES DE ABASTECIMIENTO</t>
  </si>
  <si>
    <t>28.4.1 Redes de abastecimiento</t>
  </si>
  <si>
    <t>28.4.1.1</t>
  </si>
  <si>
    <t>ABRAZADERAS Y SOPORTES REDES DE ABASTECIMIENTO SOPORTE  3"</t>
  </si>
  <si>
    <t>28.4.1.2</t>
  </si>
  <si>
    <t>ABRAZADERAS Y SOPORTES REDES DE ABASTECIMIENTO SOPORTE  2-1/2"</t>
  </si>
  <si>
    <t>28.4.1.3</t>
  </si>
  <si>
    <t>ABRAZADERAS Y SOPORTES REDES DE ABASTECIMIENTO SOPORTE  2"</t>
  </si>
  <si>
    <t>28.4.1.4</t>
  </si>
  <si>
    <t>ABRAZADERAS Y SOPORTES REDES DE ABASTECIMIENTO SOPORTE  1-1/2"</t>
  </si>
  <si>
    <t>28.4.1.5</t>
  </si>
  <si>
    <t>ABRAZADERAS Y SOPORTES REDES DE ABASTECIMIENTO SOPORTE  1-1/4"</t>
  </si>
  <si>
    <t>28.4.1.6</t>
  </si>
  <si>
    <t>ABRAZADERAS Y SOPORTES REDES DE ABASTECIMIENTO SOPORTE  1"</t>
  </si>
  <si>
    <t>28.4.1.7</t>
  </si>
  <si>
    <t>ABRAZADERAS Y SOPORTES REDES DE ABASTECIMIENTO SOPORTE  3/4"</t>
  </si>
  <si>
    <t>28.4.1.8</t>
  </si>
  <si>
    <t>ABRAZADERAS Y SOPORTES REDES DE ABASTECIMIENTO SOPORTE  1/2"</t>
  </si>
  <si>
    <t>28.4.2 Redes de desague</t>
  </si>
  <si>
    <t>28.4.2.1</t>
  </si>
  <si>
    <t>ABRAZADERAS Y SOPORTES REDES DE ABASTECIMIENTO SOPORTE  8"</t>
  </si>
  <si>
    <t>28.4.2.2</t>
  </si>
  <si>
    <t>ABRAZADERAS Y SOPORTES REDES DE ABASTECIMIENTO SOPORTE  6"</t>
  </si>
  <si>
    <t>28.4.2.3</t>
  </si>
  <si>
    <t>ABRAZADERAS Y SOPORTES REDES DE ABASTECIMIENTO SOPORTE  4"</t>
  </si>
  <si>
    <t>28.4.2.4</t>
  </si>
  <si>
    <t>ABRAZADERAS Y SOPORTES REDES DE ABASTECIMIENTO Soporte  3"</t>
  </si>
  <si>
    <t>28.4.2.5</t>
  </si>
  <si>
    <t>ABRAZADERAS Y SOPORTES REDES DE ABASTECIMIENTO Soporte  2"</t>
  </si>
  <si>
    <t>SUBCAP. 28.5 OBRAS CIVILES</t>
  </si>
  <si>
    <t>28.5.1 Construcciones en mampostería</t>
  </si>
  <si>
    <t>28.5.1.1</t>
  </si>
  <si>
    <t>CAJA DE INSPECCIÓN SUBTERRÁNEA DE 1 M X 1 M. INCLUYE MARCO Y CONTRAMARCO TIPO CD 2007</t>
  </si>
  <si>
    <t>28.5.1.2</t>
  </si>
  <si>
    <t>2.02.03</t>
  </si>
  <si>
    <t xml:space="preserve">CAJAS DE INSPECCIÓN EN LADRILLO DE 0.80 X 0.80 X 0.80 M. (NO INCLUYE TAPA). </t>
  </si>
  <si>
    <t>28.5.1.3</t>
  </si>
  <si>
    <t>CAJA DE INSPECCIÓN SUBTERRÁNEA DE 60 CM X 60 CM. INCLUYE MARCO Y CONTRAMARCO TIPO CD 2006</t>
  </si>
  <si>
    <t>28.5.1.4</t>
  </si>
  <si>
    <t xml:space="preserve">TRAMPA DE GRASAS  </t>
  </si>
  <si>
    <t>28.5.2 Movimientos de tierra</t>
  </si>
  <si>
    <t>28.5.2.1</t>
  </si>
  <si>
    <t>2.01.70</t>
  </si>
  <si>
    <t xml:space="preserve">EXCAVACIÓN MANUAL EN MATERIAL COMÚN </t>
  </si>
  <si>
    <t>28.5.2.2</t>
  </si>
  <si>
    <t>RELLENO EN GRAVILLA MEDIA A FINA  (PARA FILTROS)</t>
  </si>
  <si>
    <t>28.5.2.3</t>
  </si>
  <si>
    <t>28.5.2.4</t>
  </si>
  <si>
    <t>TRANSPORTE DE MATERIAL (VOLQUETA ACARREO)</t>
  </si>
  <si>
    <t>SUBCAP. 28.6   MONTAJE DE APARATOS</t>
  </si>
  <si>
    <t>28.6.1 Montaje de Aparatos sanitarios</t>
  </si>
  <si>
    <t>28.6.1.1</t>
  </si>
  <si>
    <t>2.12.177</t>
  </si>
  <si>
    <t>SUMINISTRO E INSTALACIÓN DE SANITARIO BLANCO CON FLUXÓMETRO LINEA INSTITUCIONAL</t>
  </si>
  <si>
    <t>28.6.1.2</t>
  </si>
  <si>
    <t>2.12.171</t>
  </si>
  <si>
    <t xml:space="preserve">SUMINISTRO E INSTALACIÓN DE LAVAMANOS COLOR BLANCO DE COLGAR INCLUYE ELEMENTOS DE FIJACION </t>
  </si>
  <si>
    <t>28.6.1.3</t>
  </si>
  <si>
    <t>2.12.180</t>
  </si>
  <si>
    <t xml:space="preserve">SUMINISTRO E INSTALACIÓN ORINAL MEDIANO COMPLETO. (INCLUYE GRIFERÍA CROMADA) </t>
  </si>
  <si>
    <t>28.6.1.4</t>
  </si>
  <si>
    <t>2.12.201</t>
  </si>
  <si>
    <t>SUMINISTRO E INSTALACIÓN LAVAPLATOS ACERO INXIDABLE 1.00 MX 0.50 M DOBLE POCETA</t>
  </si>
  <si>
    <t>28.6.1.5</t>
  </si>
  <si>
    <t>SUMINISTRO E INSTALACIÓN LLAVE  1/2"</t>
  </si>
  <si>
    <t>SUBCAP. 28.7   EQUIPOS</t>
  </si>
  <si>
    <t>28.7.1</t>
  </si>
  <si>
    <t xml:space="preserve">SUMINISTRO EQUIPO DE BOMBEO NO. 1 - AGUA DE ACUEDUCTO PARA EL ABASTECIMIENTO DE AGUA A TODOS LOS CENTROS DE CONSUMO (BAÑOS, POCETAS, COCINA, ETC., EXCEPTO INODOROS, ORINALES Y SISTEMA DE RIEGO), A PARTIR DEL TANQUE DE RESERVA.SE ESCOGE UN EQUIPO DE BOMBEO DEL TIPO PRESION CONSTANTE CON DOS (2) MOTOBOMBAS DE OPERACIÓN SECUENCIAL, CADA UNA CON VARIADOR ELECTRÓNICO DE VELOCIDAD Y PARA EL 75% DEL CAUDAL TOTAL.CONDICIONES DE OPERACIÓN:CAUDAL TOTAL= 93.7 LPM (25 GPM)CABEZA DINÁMICA TOTAL= 42.18 MPOPERACIÓN=60 PSIGPOTENCIA ESTIMADA POR BOMBA= 2.2 HP/BOMBA  </t>
  </si>
  <si>
    <t>28.7.2</t>
  </si>
  <si>
    <t xml:space="preserve">SUMINISTRO EQUIPO DE BOMBEO NO. 2 - AGUA TRATADA DE LLUVIA PARA EL ABASTECIMIENTO DE AGUA A INODOROS, ORINALES Y SISTEMA DE RIEGO, A PARTIR DEL TANQUE DE RESERVA.SE ESCOGE UN EQUIPO DE BOMBEO DEL TIPO PRESION CONSTANTE CON DPS (2) MOTOBOMBAS DE OPERACIÓN SECUENCIAL, CADA UNA CON VARIADOR ELECTRÓNICO DE VELOCIDAD Y PARA EL 75% DEL CAUDAL TOTAL.CONDICIONES DE OPERACIÓN:CAUDAL TOTAL= 289.5 LPM (76GPM)CABEZA DINÁMICA TOTAL= 48.18 MPOPERACIÓN=60 PSIGPOTENCIA ESTIMADA POR BOMBA= 5 HP/BOMBA  </t>
  </si>
  <si>
    <t>28.7.3</t>
  </si>
  <si>
    <t xml:space="preserve">SUMINISTRO EQUIPO EYECTOR AGUAS SERVIDAS+FREÁTICAS PARA LA EVACUACIÓN DE AGUAS SERVIDAS Y FREÁTICASSE ESCOGE UN EQUIPO DE BOMBEO CON DOS (2) MOTOBOMBAS SUMERGIBLES DE OPERACIÓN ALTERNA, CADA UNA PARA EL 100% DEL CAUDAL TOTAL. CONDICIONES DE OPERACIÓN: CAUDAL TOTAL = 384.6 LPM CABEZA DINÁMICA TOTAL = 18.29 M POTENCIA ESTIMADA POR BOMBA = 3 HP/BOMBA  </t>
  </si>
  <si>
    <t>28.7.4</t>
  </si>
  <si>
    <t xml:space="preserve">SUMINISTRO EQUIPO EYECTOR AGUAS LLUVIAS POZO NO. 2 PARA LA EVACUACIÓN DE LAS AGUAS FREÁTICAS DEL SÓTANO 3 AL 1ER PISOSE ESCOGE UN EQUIPO DE BOMBEO CON DOS (2) MOTOBOMBAS SUMERGIBLES DE OPERACIÓN ALTERNA, CADA UNA PARA EL 100% DEL CAUDAL TOTAL. CONDICIONES DE OPERACIÓN: CAUDAL TOTAL = 236.3 LPM CABEZA DINÁMICA TOTAL = 6.281 M POTENCIA ESTIMADA POR BOMBA =  1 HP/BOMBA  </t>
  </si>
  <si>
    <t>SUBCAP. 28.8 VALVULAS Y ACCESORIOS ESPECIALES</t>
  </si>
  <si>
    <t>28.8.1 Válvulas para redes de abastecimiento</t>
  </si>
  <si>
    <t>28.8.1.1</t>
  </si>
  <si>
    <t>VÁLVULAS PARA REDES DE ABASTECIMIENTO VÁLVULA DE CORTE RED WHITE 3"</t>
  </si>
  <si>
    <t>28.8.1.2</t>
  </si>
  <si>
    <t>VÁLVULAS PARA REDES DE ABASTECIMIENTO VÁLVULA DE CORTE RED WHITE 2-1/2"</t>
  </si>
  <si>
    <t>28.8.1.3</t>
  </si>
  <si>
    <t>VÁLVULAS PARA REDES DE ABASTECIMIENTO VÁLVULA DE CORTE PVC 2"</t>
  </si>
  <si>
    <t>28.8.1.4</t>
  </si>
  <si>
    <t>VÁLVULAS PARA REDES DE ABASTECIMIENTO VÁLVULA DE CORTE PVC 1-1/2"</t>
  </si>
  <si>
    <t>28.8.1.5</t>
  </si>
  <si>
    <t>VÁLVULAS PARA REDES DE ABASTECIMIENTO VÁLVULA DE CORTE PVC 1-1/4"</t>
  </si>
  <si>
    <t>28.8.1.6</t>
  </si>
  <si>
    <t>VÁLVULAS PARA REDES DE ABASTECIMIENTO VÁLVULA DE CORTE PVC 1"</t>
  </si>
  <si>
    <t>28.8.1.7</t>
  </si>
  <si>
    <t>VÁLVULAS PARA REDES DE ABASTECIMIENTO VÁLVULA DE CORTE PVC 3/4"</t>
  </si>
  <si>
    <t>28.8.1.8</t>
  </si>
  <si>
    <t>VÁLVULAS PARA REDES DE ABASTECIMIENTO VÁLVULA DE CORTE PVC 1/2"</t>
  </si>
  <si>
    <t>28.8.1.9</t>
  </si>
  <si>
    <t>VÁLVULAS PARA REDES DE ABASTECIMIENTO VÁLVULA DE CHEQUE RED WHITE 2-1/2"</t>
  </si>
  <si>
    <t>28.8.1.10</t>
  </si>
  <si>
    <t>VÁLVULAS PARA REDES DE ABASTECIMIENTO FLOTADOR HELBERT 1"</t>
  </si>
  <si>
    <t>28.8.1.11</t>
  </si>
  <si>
    <t>VÁLVULAS PARA REDES DE ABASTECIMIENTO VALV. EXPULSORA AIRE  1"</t>
  </si>
  <si>
    <t>28.8.1.12</t>
  </si>
  <si>
    <t>VÁLVULAS PARA REDES DE ABASTECIMIENTO VALV. SOLENOIDE  1"</t>
  </si>
  <si>
    <t>28.8.2 Válvulas para redes de desagüe</t>
  </si>
  <si>
    <t>28.8.2.1</t>
  </si>
  <si>
    <t>VÁLVULAS PARA REDES DE DESAGÜE BRIDA SANITARIA  4"</t>
  </si>
  <si>
    <t>28.8.2.2</t>
  </si>
  <si>
    <t xml:space="preserve">VÁLVULAS PARA REDES DE DESAGÜE VALV.ADMISIÓN DE AIRE 2"  </t>
  </si>
  <si>
    <t>28.8.2.3</t>
  </si>
  <si>
    <t>VÁLVULAS PARA REDES DE DESAGÜE CHEQUE BOLA HELBERT 3"</t>
  </si>
  <si>
    <t>28.8.2.4</t>
  </si>
  <si>
    <t>VÁLVULAS PARA REDES DE DESAGÜE CHEQUE BOLA HELBERT 2"</t>
  </si>
  <si>
    <t>28.8.3 Accesorios especiales</t>
  </si>
  <si>
    <t>28.8.3.1</t>
  </si>
  <si>
    <t xml:space="preserve">MANÓMETRO  </t>
  </si>
  <si>
    <t>28.8.3.2</t>
  </si>
  <si>
    <t>UNION BRIDADA PVC 2-1/2"</t>
  </si>
  <si>
    <t>28.8.3.3</t>
  </si>
  <si>
    <t>UNION BRIDADA PVC 2"</t>
  </si>
  <si>
    <t>28.8.3.4</t>
  </si>
  <si>
    <t>PASAMUROS ACERO INOXIDABLE 3"</t>
  </si>
  <si>
    <t>28.8.3.5</t>
  </si>
  <si>
    <t>PASAMUROS ACERO INOXIDABLE 2-1/2"</t>
  </si>
  <si>
    <t>28.8.3.6</t>
  </si>
  <si>
    <t>PASAMUROS ACERO INOXIDABLE 1-1/4"</t>
  </si>
  <si>
    <t>28.8.3.7</t>
  </si>
  <si>
    <t>PASAMUROS ACERO INOXIDABLE 1"</t>
  </si>
  <si>
    <t>SUBCAP. 28.9 PRUEBAS DE REDES</t>
  </si>
  <si>
    <t>28.9.1</t>
  </si>
  <si>
    <t xml:space="preserve">PRUEBAS A LA RED DE ABASTECIMIENTO  </t>
  </si>
  <si>
    <t>28.9.2</t>
  </si>
  <si>
    <t xml:space="preserve">PRUEBAS A LA RED DE DESAGÜES  </t>
  </si>
  <si>
    <t>CAP. 29 ASEO Y LIMPIEZA</t>
  </si>
  <si>
    <t>29.01</t>
  </si>
  <si>
    <t>2.19.11</t>
  </si>
  <si>
    <t>ASEO GENERAL PARA ENTREGA FINAL DE EDIFICACIONES INCLUYE MUROS, FACHADAS, VENTANAS PUERTAS Y CIELORASOS</t>
  </si>
  <si>
    <t xml:space="preserve">CAP. 35 OBRAS EXTERIORES </t>
  </si>
  <si>
    <t>35.1</t>
  </si>
  <si>
    <t>35.2</t>
  </si>
  <si>
    <t>35.06</t>
  </si>
  <si>
    <t>A-80 BORDILLO CONFINAMIENTO, BORDILLO RECTANGULAR A-80 PREFABRICADO EN CONCRETO DE CONFINAMIENTO INTERIOR. DIMENSIONES: 80X20X35.(L07)</t>
  </si>
  <si>
    <t>35.3</t>
  </si>
  <si>
    <t>35.07</t>
  </si>
  <si>
    <t>ADOQUÍN CUARTO 26 COBRIZO ADOQUIN RECTANGULAR 26X6X6 DE LADRILLERA SANTAFÉ O SIMILAR. INSTALADO SOBRE MORTERO, SELLO DE JUNTAS ENTRE ADOQUINES CON ARENA FINA, DISPOSICIÓN EN HILERA. (NTC 4992) REF.: SANTAFÉ O SIMILAR.(L03)</t>
  </si>
  <si>
    <t>35.4</t>
  </si>
  <si>
    <t>35.5</t>
  </si>
  <si>
    <t>35.04</t>
  </si>
  <si>
    <t>SUBBASE GRANULAR PEATONAL SBG_PEA. (SUMINISTRO, EXTENDIDO  Y NIVELACIÓN MANUAL, HUMEDECIMIENTO Y COMPACTADO CON PLANCHA VIBRADORA O TÁNDEM PEQUEÑO, INCLUYE OPERARIO Y COMBUSTIBLE). (INCLUYE ACARREO LIBRE DE 5KM)</t>
  </si>
  <si>
    <t>35.6</t>
  </si>
  <si>
    <t>35.11</t>
  </si>
  <si>
    <t>PENISETUM PONY NASELLA TENUISSIMA (4x4 Unidades)</t>
  </si>
  <si>
    <t>35.7</t>
  </si>
  <si>
    <t>35.12</t>
  </si>
  <si>
    <t>LIRIOPE  MUSCARI  (4x4 Unidades)</t>
  </si>
  <si>
    <t>35.8</t>
  </si>
  <si>
    <t>35.13</t>
  </si>
  <si>
    <t>BUXUS  SEMPERVIRENS</t>
  </si>
  <si>
    <t>35.9</t>
  </si>
  <si>
    <t>35.10</t>
  </si>
  <si>
    <t>35.15</t>
  </si>
  <si>
    <t>GRAVILLA MONA</t>
  </si>
  <si>
    <t>35.16</t>
  </si>
  <si>
    <t>ECHEVERIA  ELEGANS (4x4)</t>
  </si>
  <si>
    <t>3.13.29</t>
  </si>
  <si>
    <t>PLANTACIÓN DE ARBOLES PAISAJISTICOS ALTURA MINIMA 1.20 M. (Especie según diseño)</t>
  </si>
  <si>
    <t>Subtotal</t>
  </si>
  <si>
    <t xml:space="preserve">SUBTOTAL OBRAS </t>
  </si>
  <si>
    <t>DIRECTO</t>
  </si>
  <si>
    <t>SUBTOTAL OBRAS (INCLUYE IVA Y AIU)</t>
  </si>
  <si>
    <t>CERTIFICACION RETIE (este ítem no puede ser modificado por el oferente)</t>
  </si>
  <si>
    <t>CERTIFICACION RETILAP (este ítem no puede ser modificado por el oferente)</t>
  </si>
  <si>
    <t>PREVISION  ACTUALIZACIÓN  PERMISOS PARA DISEÑOS REDES ELECTRICAS/VOZ Y DATOS (este ítem no puede ser modificado por el oferente)</t>
  </si>
  <si>
    <t>VALOR TOTAL OBRA</t>
  </si>
  <si>
    <r>
      <rPr>
        <b/>
        <sz val="11"/>
        <rFont val="Malgun Gothic"/>
        <family val="2"/>
      </rPr>
      <t xml:space="preserve">NOTA 1: </t>
    </r>
    <r>
      <rPr>
        <sz val="11"/>
        <rFont val="Malgun Gothic"/>
        <family val="2"/>
      </rPr>
      <t xml:space="preserve"> Se debe tener en cuenta que el PRECIO UNITARIO incluye el valor de A.I.U. </t>
    </r>
  </si>
  <si>
    <t>DESCRIPCION</t>
  </si>
  <si>
    <t>PORCENTAJE</t>
  </si>
  <si>
    <r>
      <rPr>
        <b/>
        <sz val="11"/>
        <rFont val="Malgun Gothic"/>
        <family val="2"/>
      </rPr>
      <t>NOTA 2</t>
    </r>
    <r>
      <rPr>
        <sz val="11"/>
        <rFont val="Malgun Gothic"/>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</si>
  <si>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</si>
  <si>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</si>
  <si>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r>
      <rPr>
        <b/>
        <sz val="11"/>
        <rFont val="Malgun Gothic"/>
        <family val="2"/>
      </rPr>
      <t>NOTA 3:</t>
    </r>
    <r>
      <rPr>
        <sz val="11"/>
        <rFont val="Malgun Gothic"/>
        <family val="2"/>
      </rPr>
      <t xml:space="preserve"> El A.I.U y su discriminación deben estar en porcentaje (%). </t>
    </r>
  </si>
  <si>
    <t xml:space="preserve">IMPREVISTO
</t>
  </si>
  <si>
    <t>I=</t>
  </si>
  <si>
    <t xml:space="preserve">UTILIDAD
</t>
  </si>
  <si>
    <t>U=</t>
  </si>
  <si>
    <t xml:space="preserve"> IVA sobre UTILIDAD</t>
  </si>
  <si>
    <t>(19% Iva sobre Utilidad) o 
0,95% del AIU</t>
  </si>
  <si>
    <t>TOTAL A.I.U</t>
  </si>
  <si>
    <t>A.I.U.=</t>
  </si>
  <si>
    <t>29.95%</t>
  </si>
  <si>
    <t>1.08</t>
  </si>
  <si>
    <t>1.09</t>
  </si>
  <si>
    <t>1.10</t>
  </si>
  <si>
    <t>1.11</t>
  </si>
  <si>
    <t>1.12</t>
  </si>
  <si>
    <t>1.13</t>
  </si>
  <si>
    <t>1.14</t>
  </si>
  <si>
    <t>1.15</t>
  </si>
  <si>
    <t>Desmonte de ventanas y/o rejas y etiro de la obra</t>
  </si>
  <si>
    <t>Demolición de vigas de cimentación  (incluye retiro de sobrantes, transporte hasta escombrera y derecho de botadero)</t>
  </si>
  <si>
    <t>Trazado y replanteo del proyecto edificaciones</t>
  </si>
  <si>
    <t>Suministro e instalación Campamento (oficinas,almacen, vestier) 50 m² y desmonte y retiro  del mismo al terminar la obra</t>
  </si>
  <si>
    <t>Suministro e instalacion de valla informativa de 2.0 x 4.0 mts con banner y estructura de soporte metalica</t>
  </si>
  <si>
    <t>implementación de instalaciones provisionales eléctricas se desmontaran al terminar la misma de 65m</t>
  </si>
  <si>
    <t>Implementación de instalaciones provisionales hidrosanitarias de obras, se desmontaran al terminar la misma de 30m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</si>
</sst>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 #,##0.00_-;\-&quot;$&quot;\ * #,##0.00_-;_-&quot;$&quot;\ * &quot;-&quot;??_-;_-@_-"/>
    <numFmt numFmtId="164" formatCode="&quot;$&quot;\ #,##0.00_);\(&quot;$&quot;\ #,##0.00\)"/>
    <numFmt numFmtId="165" formatCode="_ * #,##0.00_ ;_ * \-#,##0.00_ ;_ * &quot;-&quot;??_ ;_ @_ "/>
    <numFmt numFmtId="166" formatCode="&quot;$&quot;\ #,##0.00;[Red]&quot;$&quot;\ \-#,##0.00"/>
    <numFmt numFmtId="167" formatCode="_ &quot;$&quot;\ * #,##0_ ;_ &quot;$&quot;\ * \-#,##0_ ;_ &quot;$&quot;\ * &quot;-&quot;_ ;_ @_ "/>
    <numFmt numFmtId="168" formatCode="&quot;$&quot;\ #,##0.00"/>
    <numFmt numFmtId="170" formatCode="&quot;$&quot;#,###.00_);[Red]\(&quot;$&quot;#,###.00\)"/>
    <numFmt numFmtId="171" formatCode="&quot;$&quot;\ #,##0.00;[Red]&quot;$&quot;\ #,##0.00"/>
    <numFmt numFmtId="172" formatCode="_-[$$-240A]\ * #,##0.00_ ;_-[$$-240A]\ * \-#,##0.00\ ;_-[$$-240A]\ * &quot;-&quot;??_ ;_-@_ "/>
    <numFmt numFmtId="173" formatCode="_-* #,##0.00\ &quot;Pts&quot;_-;\-* #,##0.00\ &quot;Pts&quot;_-;_-* &quot;-&quot;??\ &quot;Pts&quot;_-;_-@_-"/>
    <numFmt numFmtId="174" formatCode="_([$$-240A]\ * #,##0.00_);_([$$-240A]\ * \(#,##0.00\);_([$$-240A]\ * &quot;-&quot;??_);_(@_)"/>
    <numFmt numFmtId="175" formatCode="_([$$-240A]\ * #,##0_);_([$$-240A]\ * \(#,##0\);_([$$-240A]\ * &quot;-&quot;??_);_(@_)"/>
    <numFmt numFmtId="176" formatCode="0#.00\ \L\t"/>
    <numFmt numFmtId="177" formatCode="_ [$$-240A]\ * #,##0.00_ ;_ [$$-240A]\ * \-#,##0.00_ ;_ [$$-240A]\ * &quot;-&quot;??_ ;_ @_ "/>
    <numFmt numFmtId="178" formatCode="_ * #,##0_ ;_ * \-#,##0_ ;_ * &quot;-&quot;??_ ;_ @_ "/>
  </numFmts>
  <fonts count="37" x14ac:knownFonts="1">
    <font>
      <sz val="12"/>
      <color theme="1"/>
      <name val="Arial"/>
      <family val="2"/>
    </font>
    <font>
      <sz val="11"/>
      <color theme="1"/>
      <name val="Aptos Narrow"/>
      <family val="2"/>
      <scheme val="minor"/>
    </font>
    <font>
      <sz val="12"/>
      <color theme="1"/>
      <name val="Arial"/>
      <family val="2"/>
    </font>
    <font>
      <sz val="12"/>
      <color theme="1"/>
      <name val="Arial Narrow"/>
      <family val="2"/>
    </font>
    <font>
      <b/>
      <sz val="12"/>
      <color theme="1"/>
      <name val="Arial Narrow"/>
      <family val="2"/>
    </font>
    <font>
      <b/>
      <sz val="10"/>
      <name val="Arial Narrow"/>
      <family val="2"/>
    </font>
    <font>
      <sz val="8"/>
      <name val="Arial"/>
      <family val="2"/>
    </font>
    <font>
      <sz val="11"/>
      <color theme="1"/>
      <name val="Aptos Narrow"/>
      <family val="2"/>
      <scheme val="minor"/>
    </font>
    <font>
      <sz val="12"/>
      <name val="Arial Narrow"/>
      <family val="2"/>
    </font>
    <font>
      <sz val="10"/>
      <name val="Aptos Narrow"/>
      <family val="2"/>
      <scheme val="minor"/>
    </font>
    <font>
      <b/>
      <sz val="10"/>
      <color theme="1"/>
      <name val="Arial Narrow"/>
      <family val="2"/>
    </font>
    <font>
      <sz val="10"/>
      <color rgb="FF000000"/>
      <name val="Aptos Narrow"/>
      <family val="2"/>
      <scheme val="minor"/>
    </font>
    <font>
      <b/>
      <sz val="12"/>
      <color rgb="FF000000"/>
      <name val="Aptos Narrow"/>
      <family val="2"/>
      <scheme val="minor"/>
    </font>
    <font>
      <b/>
      <sz val="11"/>
      <color theme="1"/>
      <name val="Aptos Narrow"/>
      <family val="2"/>
      <scheme val="minor"/>
    </font>
    <font>
      <sz val="12"/>
      <name val="Malgun Gothic"/>
      <family val="2"/>
    </font>
    <font>
      <sz val="8"/>
      <name val="Malgun Gothic"/>
      <family val="2"/>
    </font>
    <font>
      <sz val="9"/>
      <name val="Malgun Gothic"/>
      <family val="2"/>
    </font>
    <font>
      <b/>
      <u/>
      <sz val="20"/>
      <name val="Malgun Gothic"/>
      <family val="2"/>
    </font>
    <font>
      <sz val="11"/>
      <name val="Malgun Gothic"/>
      <family val="2"/>
    </font>
    <font>
      <sz val="10"/>
      <name val="Arial"/>
      <family val="2"/>
    </font>
    <font>
      <b/>
      <sz val="8"/>
      <name val="Malgun Gothic"/>
      <family val="2"/>
    </font>
    <font>
      <b/>
      <sz val="11"/>
      <name val="Malgun Gothic"/>
      <family val="2"/>
    </font>
    <font>
      <b/>
      <u/>
      <sz val="11"/>
      <name val="Malgun Gothic"/>
      <family val="2"/>
    </font>
    <font>
      <sz val="11"/>
      <color theme="0" tint="-0.34998626667073579"/>
      <name val="Malgun Gothic"/>
      <family val="2"/>
    </font>
    <font>
      <b/>
      <sz val="14"/>
      <color theme="0"/>
      <name val="Malgun Gothic"/>
      <family val="2"/>
    </font>
    <font>
      <sz val="12"/>
      <color rgb="FFFF0000"/>
      <name val="Malgun Gothic"/>
      <family val="2"/>
    </font>
    <font>
      <b/>
      <sz val="11"/>
      <color rgb="FFFF0000"/>
      <name val="Malgun Gothic"/>
      <family val="2"/>
    </font>
    <font>
      <sz val="11"/>
      <color rgb="FFFF0000"/>
      <name val="Malgun Gothic"/>
      <family val="2"/>
    </font>
    <font>
      <sz val="12"/>
      <color theme="0" tint="-0.34998626667073579"/>
      <name val="Malgun Gothic"/>
      <family val="2"/>
    </font>
    <font>
      <sz val="11"/>
      <color rgb="FF093D93"/>
      <name val="Century Gothic"/>
      <family val="2"/>
    </font>
    <font>
      <b/>
      <sz val="14"/>
      <name val="Malgun Gothic"/>
      <family val="2"/>
    </font>
    <font>
      <b/>
      <sz val="11"/>
      <color theme="0"/>
      <name val="Malgun Gothic"/>
      <family val="2"/>
    </font>
    <font>
      <b/>
      <sz val="11"/>
      <color rgb="FFC00000"/>
      <name val="Malgun Gothic"/>
      <family val="2"/>
    </font>
    <font>
      <sz val="8"/>
      <color theme="0" tint="-0.34998626667073579"/>
      <name val="Malgun Gothic"/>
      <family val="2"/>
    </font>
    <font>
      <sz val="10"/>
      <color rgb="FFFF0000"/>
      <name val="Malgun Gothic"/>
      <family val="2"/>
    </font>
    <font>
      <sz val="10"/>
      <color theme="0" tint="-0.34998626667073579"/>
      <name val="Malgun Gothic"/>
      <family val="2"/>
    </font>
    <font>
      <sz val="10"/>
      <name val="Malgun Gothic"/>
      <family val="2"/>
    </font>
  </fonts>
  <fills count="11">
    <fill>
      <patternFill patternType="none"/>
    </fill>
    <fill>
      <patternFill patternType="gray125"/>
    </fill>
    <fill>
      <patternFill patternType="solid">
        <fgColor rgb="FFFF33CC"/>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2"/>
        <bgColor indexed="64"/>
      </patternFill>
    </fill>
  </fills>
  <borders count="1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style="double">
        <color indexed="64"/>
      </left>
      <right/>
      <top/>
      <bottom/>
      <diagonal/>
    </border>
    <border>
      <left style="hair">
        <color auto="1"/>
      </left>
      <right style="hair">
        <color auto="1"/>
      </right>
      <top style="hair">
        <color auto="1"/>
      </top>
      <bottom style="hair">
        <color auto="1"/>
      </bottom>
      <diagonal/>
    </border>
    <border>
      <left style="hair">
        <color auto="1"/>
      </left>
      <right/>
      <top/>
      <bottom/>
      <diagonal/>
    </border>
    <border>
      <left/>
      <right style="double">
        <color indexed="64"/>
      </right>
      <top/>
      <bottom/>
      <diagonal/>
    </border>
    <border>
      <left style="dotted">
        <color indexed="64"/>
      </left>
      <right style="dotted">
        <color indexed="64"/>
      </right>
      <top/>
      <bottom/>
      <diagonal/>
    </border>
    <border>
      <left style="double">
        <color indexed="64"/>
      </left>
      <right style="medium">
        <color indexed="64"/>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style="thin">
        <color indexed="64"/>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right style="medium">
        <color auto="1"/>
      </right>
      <top style="thin">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right style="medium">
        <color auto="1"/>
      </right>
      <top style="hair">
        <color auto="1"/>
      </top>
      <bottom style="hair">
        <color auto="1"/>
      </bottom>
      <diagonal/>
    </border>
    <border>
      <left style="medium">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right style="medium">
        <color auto="1"/>
      </right>
      <top style="hair">
        <color auto="1"/>
      </top>
      <bottom style="thin">
        <color auto="1"/>
      </bottom>
      <diagonal/>
    </border>
    <border>
      <left style="thin">
        <color auto="1"/>
      </left>
      <right style="thin">
        <color auto="1"/>
      </right>
      <top style="hair">
        <color auto="1"/>
      </top>
      <bottom/>
      <diagonal/>
    </border>
    <border>
      <left style="thin">
        <color auto="1"/>
      </left>
      <right style="hair">
        <color auto="1"/>
      </right>
      <top style="thin">
        <color auto="1"/>
      </top>
      <bottom style="hair">
        <color auto="1"/>
      </bottom>
      <diagonal/>
    </border>
    <border>
      <left style="thin">
        <color auto="1"/>
      </left>
      <right/>
      <top style="thin">
        <color auto="1"/>
      </top>
      <bottom style="hair">
        <color auto="1"/>
      </bottom>
      <diagonal/>
    </border>
    <border>
      <left style="thin">
        <color auto="1"/>
      </left>
      <right style="hair">
        <color auto="1"/>
      </right>
      <top style="hair">
        <color auto="1"/>
      </top>
      <bottom style="hair">
        <color auto="1"/>
      </bottom>
      <diagonal/>
    </border>
    <border>
      <left style="thin">
        <color auto="1"/>
      </left>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hair">
        <color auto="1"/>
      </bottom>
      <diagonal/>
    </border>
    <border>
      <left style="thin">
        <color auto="1"/>
      </left>
      <right style="medium">
        <color auto="1"/>
      </right>
      <top style="hair">
        <color auto="1"/>
      </top>
      <bottom style="thin">
        <color auto="1"/>
      </bottom>
      <diagonal/>
    </border>
    <border>
      <left/>
      <right/>
      <top style="thin">
        <color rgb="FF7F7F7F"/>
      </top>
      <bottom style="thin">
        <color rgb="FF7F7F7F"/>
      </bottom>
      <diagonal/>
    </border>
    <border>
      <left/>
      <right style="medium">
        <color auto="1"/>
      </right>
      <top style="thin">
        <color auto="1"/>
      </top>
      <bottom style="thin">
        <color auto="1"/>
      </bottom>
      <diagonal/>
    </border>
    <border>
      <left style="hair">
        <color auto="1"/>
      </left>
      <right style="hair">
        <color auto="1"/>
      </right>
      <top style="thin">
        <color auto="1"/>
      </top>
      <bottom style="hair">
        <color auto="1"/>
      </bottom>
      <diagonal/>
    </border>
    <border>
      <left/>
      <right/>
      <top style="thin">
        <color auto="1"/>
      </top>
      <bottom style="hair">
        <color auto="1"/>
      </bottom>
      <diagonal/>
    </border>
    <border>
      <left/>
      <right/>
      <top style="hair">
        <color auto="1"/>
      </top>
      <bottom style="hair">
        <color auto="1"/>
      </bottom>
      <diagonal/>
    </border>
    <border>
      <left style="hair">
        <color auto="1"/>
      </left>
      <right style="hair">
        <color auto="1"/>
      </right>
      <top style="hair">
        <color auto="1"/>
      </top>
      <bottom/>
      <diagonal/>
    </border>
    <border>
      <left/>
      <right/>
      <top style="hair">
        <color auto="1"/>
      </top>
      <bottom/>
      <diagonal/>
    </border>
    <border>
      <left style="hair">
        <color auto="1"/>
      </left>
      <right style="hair">
        <color auto="1"/>
      </right>
      <top style="hair">
        <color auto="1"/>
      </top>
      <bottom style="thin">
        <color auto="1"/>
      </bottom>
      <diagonal/>
    </border>
    <border>
      <left/>
      <right/>
      <top style="hair">
        <color auto="1"/>
      </top>
      <bottom style="thin">
        <color auto="1"/>
      </bottom>
      <diagonal/>
    </border>
    <border>
      <left style="hair">
        <color auto="1"/>
      </left>
      <right style="hair">
        <color auto="1"/>
      </right>
      <top style="thin">
        <color auto="1"/>
      </top>
      <bottom style="thin">
        <color auto="1"/>
      </bottom>
      <diagonal/>
    </border>
    <border>
      <left/>
      <right style="hair">
        <color auto="1"/>
      </right>
      <top style="thin">
        <color auto="1"/>
      </top>
      <bottom style="thin">
        <color auto="1"/>
      </bottom>
      <diagonal/>
    </border>
    <border>
      <left/>
      <right style="hair">
        <color auto="1"/>
      </right>
      <top style="thin">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right style="hair">
        <color auto="1"/>
      </right>
      <top style="hair">
        <color auto="1"/>
      </top>
      <bottom style="thin">
        <color auto="1"/>
      </bottom>
      <diagonal/>
    </border>
    <border>
      <left style="medium">
        <color auto="1"/>
      </left>
      <right style="thin">
        <color auto="1"/>
      </right>
      <top style="hair">
        <color auto="1"/>
      </top>
      <bottom/>
      <diagonal/>
    </border>
    <border>
      <left/>
      <right style="thin">
        <color auto="1"/>
      </right>
      <top style="hair">
        <color auto="1"/>
      </top>
      <bottom/>
      <diagonal/>
    </border>
    <border>
      <left style="thin">
        <color auto="1"/>
      </left>
      <right style="medium">
        <color auto="1"/>
      </right>
      <top style="hair">
        <color auto="1"/>
      </top>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right style="thin">
        <color auto="1"/>
      </right>
      <top/>
      <bottom style="hair">
        <color auto="1"/>
      </bottom>
      <diagonal/>
    </border>
    <border>
      <left style="thin">
        <color auto="1"/>
      </left>
      <right style="medium">
        <color auto="1"/>
      </right>
      <top/>
      <bottom style="hair">
        <color auto="1"/>
      </bottom>
      <diagonal/>
    </border>
    <border>
      <left/>
      <right style="medium">
        <color auto="1"/>
      </right>
      <top style="thin">
        <color auto="1"/>
      </top>
      <bottom style="medium">
        <color auto="1"/>
      </bottom>
      <diagonal/>
    </border>
    <border>
      <left/>
      <right/>
      <top style="thin">
        <color rgb="FF808080"/>
      </top>
      <bottom style="thin">
        <color rgb="FF808080"/>
      </bottom>
      <diagonal/>
    </border>
    <border>
      <left style="medium">
        <color auto="1"/>
      </left>
      <right/>
      <top style="thin">
        <color auto="1"/>
      </top>
      <bottom style="thin">
        <color auto="1"/>
      </bottom>
      <diagonal/>
    </border>
    <border>
      <left style="double">
        <color auto="1"/>
      </left>
      <right/>
      <top/>
      <bottom style="double">
        <color auto="1"/>
      </bottom>
      <diagonal/>
    </border>
    <border>
      <left style="medium">
        <color indexed="64"/>
      </left>
      <right/>
      <top/>
      <bottom style="thin">
        <color indexed="64"/>
      </bottom>
      <diagonal/>
    </border>
    <border>
      <left style="medium">
        <color auto="1"/>
      </left>
      <right style="thin">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indexed="64"/>
      </right>
      <top style="medium">
        <color indexed="64"/>
      </top>
      <bottom style="medium">
        <color indexed="64"/>
      </bottom>
      <diagonal/>
    </border>
    <border>
      <left/>
      <right style="thin">
        <color auto="1"/>
      </right>
      <top style="thin">
        <color auto="1"/>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top/>
      <bottom style="double">
        <color auto="1"/>
      </bottom>
      <diagonal/>
    </border>
    <border>
      <left/>
      <right style="double">
        <color auto="1"/>
      </right>
      <top/>
      <bottom style="double">
        <color auto="1"/>
      </bottom>
      <diagonal/>
    </border>
  </borders>
  <cellStyleXfs count="25">
    <xf numFmtId="0" fontId="0" fillId="0" borderId="0"/>
    <xf numFmtId="9" fontId="2" fillId="0" borderId="0" applyFont="0" applyFill="0" applyBorder="0" applyAlignment="0" applyProtection="0"/>
    <xf numFmtId="44" fontId="2" fillId="0" borderId="0" applyFont="0" applyFill="0" applyBorder="0" applyAlignment="0" applyProtection="0"/>
    <xf numFmtId="0" fontId="7" fillId="0" borderId="0"/>
    <xf numFmtId="9" fontId="7" fillId="0" borderId="0" applyFont="0" applyFill="0" applyBorder="0" applyAlignment="0" applyProtection="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165" fontId="19" fillId="0" borderId="0" applyFont="0" applyFill="0" applyBorder="0" applyAlignment="0" applyProtection="0"/>
    <xf numFmtId="166" fontId="19" fillId="0" borderId="0" applyFont="0" applyFill="0" applyBorder="0" applyAlignment="0" applyProtection="0"/>
    <xf numFmtId="0" fontId="19" fillId="0" borderId="0"/>
    <xf numFmtId="167" fontId="19" fillId="0" borderId="0" applyFont="0" applyFill="0" applyBorder="0" applyAlignment="0" applyProtection="0"/>
    <xf numFmtId="9" fontId="19" fillId="0" borderId="0" applyFont="0" applyFill="0" applyBorder="0" applyAlignment="0" applyProtection="0"/>
    <xf numFmtId="0" fontId="29" fillId="0" borderId="95">
      <alignment vertical="center" wrapText="1"/>
    </xf>
    <xf numFmtId="0" fontId="19" fillId="0" borderId="0"/>
    <xf numFmtId="44" fontId="19" fillId="0" borderId="0" applyFont="0" applyFill="0" applyBorder="0" applyAlignment="0" applyProtection="0"/>
    <xf numFmtId="0" fontId="19" fillId="0" borderId="0"/>
    <xf numFmtId="173" fontId="19" fillId="0" borderId="0" applyFont="0" applyFill="0" applyBorder="0" applyAlignment="0" applyProtection="0"/>
    <xf numFmtId="176"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cellStyleXfs>
  <cellXfs count="483">
    <xf numFmtId="0" fontId="0" fillId="0" borderId="0" xfId="0"/>
    <xf numFmtId="2" fontId="0" fillId="0" borderId="0" xfId="0" applyNumberFormat="1"/>
    <xf numFmtId="0" fontId="0" fillId="0" borderId="4" xfId="0" applyBorder="1"/>
    <xf numFmtId="0" fontId="3" fillId="0" borderId="0" xfId="0" applyFont="1"/>
    <xf numFmtId="0" fontId="5" fillId="0" borderId="4" xfId="0" applyFont="1" applyBorder="1" applyAlignment="1">
      <alignment horizontal="centerContinuous" vertical="center" wrapText="1"/>
    </xf>
    <xf numFmtId="0" fontId="5" fillId="0" borderId="4" xfId="0" applyFont="1" applyBorder="1" applyAlignment="1">
      <alignment vertical="center" wrapText="1"/>
    </xf>
    <xf numFmtId="0" fontId="3" fillId="0" borderId="4" xfId="0" applyFont="1" applyBorder="1"/>
    <xf numFmtId="0" fontId="3" fillId="0" borderId="4" xfId="0" applyFont="1" applyBorder="1" applyAlignment="1">
      <alignment horizontal="centerContinuous"/>
    </xf>
    <xf numFmtId="10" fontId="3" fillId="0" borderId="4" xfId="1" applyNumberFormat="1" applyFont="1" applyBorder="1"/>
    <xf numFmtId="2" fontId="3" fillId="0" borderId="0" xfId="0" applyNumberFormat="1" applyFont="1"/>
    <xf numFmtId="2" fontId="3" fillId="0" borderId="4" xfId="0" applyNumberFormat="1" applyFont="1" applyBorder="1"/>
    <xf numFmtId="2" fontId="0" fillId="0" borderId="4" xfId="0" applyNumberFormat="1" applyBorder="1"/>
    <xf numFmtId="0" fontId="3" fillId="0" borderId="0" xfId="0" applyFont="1" applyAlignment="1">
      <alignment horizont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20" xfId="0" applyFont="1" applyBorder="1" applyAlignment="1">
      <alignment vertical="center" wrapText="1"/>
    </xf>
    <xf numFmtId="0" fontId="5" fillId="0" borderId="0" xfId="0" applyFont="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3" fillId="0" borderId="19" xfId="0" applyFont="1" applyBorder="1"/>
    <xf numFmtId="44" fontId="0" fillId="0" borderId="0" xfId="2" applyFont="1"/>
    <xf numFmtId="10" fontId="3" fillId="0" borderId="0" xfId="1" applyNumberFormat="1" applyFont="1" applyBorder="1"/>
    <xf numFmtId="0" fontId="0" fillId="0" borderId="4" xfId="0" applyBorder="1" applyAlignment="1">
      <alignment horizontal="centerContinuous"/>
    </xf>
    <xf numFmtId="2" fontId="3" fillId="0" borderId="4" xfId="0" applyNumberFormat="1" applyFont="1" applyBorder="1" applyAlignment="1">
      <alignment horizontal="centerContinuous"/>
    </xf>
    <xf numFmtId="0" fontId="7" fillId="0" borderId="0" xfId="3"/>
    <xf numFmtId="0" fontId="3" fillId="0" borderId="0" xfId="3" applyFont="1"/>
    <xf numFmtId="0" fontId="5" fillId="0" borderId="4" xfId="3" applyFont="1" applyBorder="1" applyAlignment="1">
      <alignment horizontal="centerContinuous" vertical="center" wrapText="1"/>
    </xf>
    <xf numFmtId="0" fontId="5" fillId="0" borderId="4" xfId="3" applyFont="1" applyBorder="1" applyAlignment="1">
      <alignment vertical="center" wrapText="1"/>
    </xf>
    <xf numFmtId="0" fontId="3" fillId="0" borderId="4" xfId="3" applyFont="1" applyBorder="1"/>
    <xf numFmtId="0" fontId="8" fillId="0" borderId="4" xfId="3" applyFont="1" applyBorder="1" applyAlignment="1">
      <alignment vertical="center"/>
    </xf>
    <xf numFmtId="10" fontId="3" fillId="0" borderId="4" xfId="4" applyNumberFormat="1" applyFont="1" applyBorder="1"/>
    <xf numFmtId="0" fontId="3" fillId="0" borderId="19" xfId="3" applyFont="1" applyBorder="1"/>
    <xf numFmtId="0" fontId="9" fillId="0" borderId="4" xfId="3" applyFont="1" applyBorder="1" applyAlignment="1">
      <alignment horizontal="center" vertical="center"/>
    </xf>
    <xf numFmtId="0" fontId="3" fillId="2" borderId="4" xfId="3" applyFont="1" applyFill="1" applyBorder="1"/>
    <xf numFmtId="0" fontId="7" fillId="2" borderId="0" xfId="3" applyFill="1"/>
    <xf numFmtId="0" fontId="13" fillId="0" borderId="30" xfId="3" applyFont="1" applyBorder="1" applyAlignment="1">
      <alignment horizontal="center"/>
    </xf>
    <xf numFmtId="0" fontId="3" fillId="0" borderId="4"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0" fontId="3" fillId="0" borderId="16" xfId="0" applyFont="1" applyBorder="1" applyAlignment="1">
      <alignment horizontal="center"/>
    </xf>
    <xf numFmtId="0" fontId="3" fillId="0" borderId="17" xfId="0" applyFont="1" applyBorder="1" applyAlignment="1">
      <alignment horizontal="center"/>
    </xf>
    <xf numFmtId="0" fontId="3" fillId="0" borderId="18" xfId="0" applyFont="1" applyBorder="1" applyAlignment="1">
      <alignment horizontal="center"/>
    </xf>
    <xf numFmtId="0" fontId="5" fillId="0" borderId="4" xfId="0" applyFont="1" applyBorder="1" applyAlignment="1">
      <alignment horizontal="center" vertical="center" wrapText="1"/>
    </xf>
    <xf numFmtId="0" fontId="3" fillId="0" borderId="11" xfId="0" applyFont="1" applyBorder="1" applyAlignment="1">
      <alignment horizontal="center" vertical="center"/>
    </xf>
    <xf numFmtId="0" fontId="3" fillId="0" borderId="19" xfId="0" applyFont="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0" xfId="0" applyFont="1" applyAlignment="1">
      <alignment horizontal="center"/>
    </xf>
    <xf numFmtId="0" fontId="3" fillId="0" borderId="21"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11" xfId="0" applyFont="1" applyBorder="1" applyAlignment="1">
      <alignment horizontal="center"/>
    </xf>
    <xf numFmtId="0" fontId="3" fillId="0" borderId="19" xfId="0" applyFont="1" applyBorder="1" applyAlignment="1">
      <alignment horizontal="center"/>
    </xf>
    <xf numFmtId="0" fontId="3" fillId="0" borderId="12"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2" xfId="0" applyFont="1" applyBorder="1" applyAlignment="1">
      <alignment horizontal="center" vertical="center"/>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4" fillId="0" borderId="13" xfId="3" applyFont="1" applyBorder="1" applyAlignment="1">
      <alignment horizontal="center"/>
    </xf>
    <xf numFmtId="0" fontId="4" fillId="0" borderId="14" xfId="3" applyFont="1" applyBorder="1" applyAlignment="1">
      <alignment horizontal="center"/>
    </xf>
    <xf numFmtId="0" fontId="4" fillId="0" borderId="15" xfId="3" applyFont="1" applyBorder="1" applyAlignment="1">
      <alignment horizontal="center"/>
    </xf>
    <xf numFmtId="0" fontId="3" fillId="0" borderId="16" xfId="3" applyFont="1" applyBorder="1" applyAlignment="1">
      <alignment horizontal="center"/>
    </xf>
    <xf numFmtId="0" fontId="3" fillId="0" borderId="17" xfId="3" applyFont="1" applyBorder="1" applyAlignment="1">
      <alignment horizontal="center"/>
    </xf>
    <xf numFmtId="0" fontId="3" fillId="0" borderId="18" xfId="3" applyFont="1" applyBorder="1" applyAlignment="1">
      <alignment horizontal="center"/>
    </xf>
    <xf numFmtId="0" fontId="5" fillId="0" borderId="4" xfId="3" applyFont="1" applyBorder="1" applyAlignment="1">
      <alignment horizontal="center" vertical="center" wrapText="1"/>
    </xf>
    <xf numFmtId="0" fontId="5" fillId="0" borderId="8" xfId="3" applyFont="1" applyBorder="1" applyAlignment="1">
      <alignment horizontal="center" vertical="center" wrapText="1"/>
    </xf>
    <xf numFmtId="0" fontId="5" fillId="0" borderId="9" xfId="3" applyFont="1" applyBorder="1" applyAlignment="1">
      <alignment horizontal="center" vertical="center" wrapText="1"/>
    </xf>
    <xf numFmtId="0" fontId="5" fillId="0" borderId="10" xfId="3" applyFont="1" applyBorder="1" applyAlignment="1">
      <alignment horizontal="center" vertical="center" wrapText="1"/>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4"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3" fillId="0" borderId="1" xfId="3" applyFont="1" applyBorder="1" applyAlignment="1">
      <alignment horizontal="center"/>
    </xf>
    <xf numFmtId="0" fontId="3" fillId="0" borderId="2" xfId="3" applyFont="1" applyBorder="1" applyAlignment="1">
      <alignment horizontal="center"/>
    </xf>
    <xf numFmtId="0" fontId="3" fillId="0" borderId="3" xfId="3" applyFont="1" applyBorder="1" applyAlignment="1">
      <alignment horizontal="center"/>
    </xf>
    <xf numFmtId="0" fontId="3" fillId="0" borderId="20" xfId="3" applyFont="1" applyBorder="1" applyAlignment="1">
      <alignment horizontal="center"/>
    </xf>
    <xf numFmtId="0" fontId="3" fillId="0" borderId="0" xfId="3" applyFont="1" applyAlignment="1">
      <alignment horizontal="center"/>
    </xf>
    <xf numFmtId="0" fontId="3" fillId="0" borderId="21" xfId="3" applyFont="1" applyBorder="1" applyAlignment="1">
      <alignment horizontal="center"/>
    </xf>
    <xf numFmtId="0" fontId="3" fillId="0" borderId="11" xfId="3" applyFont="1" applyBorder="1" applyAlignment="1">
      <alignment horizontal="center" vertical="center"/>
    </xf>
    <xf numFmtId="0" fontId="3" fillId="0" borderId="19" xfId="3" applyFont="1" applyBorder="1" applyAlignment="1">
      <alignment horizontal="center" vertical="center"/>
    </xf>
    <xf numFmtId="0" fontId="3" fillId="0" borderId="12" xfId="3" applyFont="1" applyBorder="1" applyAlignment="1">
      <alignment horizontal="center" vertical="center"/>
    </xf>
    <xf numFmtId="0" fontId="10" fillId="0" borderId="8" xfId="3" applyFont="1" applyBorder="1" applyAlignment="1">
      <alignment horizontal="center"/>
    </xf>
    <xf numFmtId="0" fontId="10" fillId="0" borderId="9" xfId="3" applyFont="1" applyBorder="1" applyAlignment="1">
      <alignment horizontal="center"/>
    </xf>
    <xf numFmtId="0" fontId="10" fillId="0" borderId="10" xfId="3" applyFont="1" applyBorder="1" applyAlignment="1">
      <alignment horizontal="center"/>
    </xf>
    <xf numFmtId="0" fontId="4" fillId="0" borderId="8" xfId="3" applyFont="1" applyBorder="1" applyAlignment="1">
      <alignment horizontal="center" vertical="center"/>
    </xf>
    <xf numFmtId="0" fontId="4" fillId="0" borderId="9" xfId="3" applyFont="1" applyBorder="1" applyAlignment="1">
      <alignment horizontal="center" vertical="center"/>
    </xf>
    <xf numFmtId="0" fontId="4" fillId="0" borderId="10" xfId="3" applyFont="1" applyBorder="1" applyAlignment="1">
      <alignment horizontal="center"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10" fillId="0" borderId="10" xfId="3" applyFont="1" applyBorder="1" applyAlignment="1">
      <alignment horizontal="center" vertical="center"/>
    </xf>
    <xf numFmtId="0" fontId="9" fillId="0" borderId="25" xfId="3" applyFont="1" applyBorder="1" applyAlignment="1">
      <alignment horizontal="left" vertical="center" wrapText="1"/>
    </xf>
    <xf numFmtId="0" fontId="9" fillId="0" borderId="23" xfId="3" applyFont="1" applyBorder="1" applyAlignment="1">
      <alignment horizontal="left" vertical="center" wrapText="1"/>
    </xf>
    <xf numFmtId="0" fontId="9" fillId="0" borderId="15" xfId="3" applyFont="1" applyBorder="1" applyAlignment="1">
      <alignment horizontal="center" vertical="center" wrapText="1"/>
    </xf>
    <xf numFmtId="0" fontId="9" fillId="0" borderId="18" xfId="3" applyFont="1" applyBorder="1" applyAlignment="1">
      <alignment horizontal="center" vertical="center" wrapText="1"/>
    </xf>
    <xf numFmtId="0" fontId="7" fillId="0" borderId="25" xfId="3" applyBorder="1" applyAlignment="1">
      <alignment horizontal="center" vertical="center"/>
    </xf>
    <xf numFmtId="0" fontId="7" fillId="0" borderId="23" xfId="3" applyBorder="1" applyAlignment="1">
      <alignment horizontal="center" vertical="center"/>
    </xf>
    <xf numFmtId="0" fontId="9" fillId="0" borderId="25" xfId="3" applyFont="1" applyBorder="1" applyAlignment="1">
      <alignment horizontal="center" vertical="center"/>
    </xf>
    <xf numFmtId="0" fontId="9" fillId="0" borderId="23" xfId="3" applyFont="1" applyBorder="1" applyAlignment="1">
      <alignment horizontal="center" vertical="center"/>
    </xf>
    <xf numFmtId="0" fontId="9" fillId="0" borderId="15" xfId="3" applyFont="1" applyBorder="1" applyAlignment="1">
      <alignment horizontal="center" vertical="center"/>
    </xf>
    <xf numFmtId="0" fontId="9" fillId="0" borderId="18" xfId="3" applyFont="1" applyBorder="1" applyAlignment="1">
      <alignment horizontal="center" vertical="center"/>
    </xf>
    <xf numFmtId="0" fontId="4" fillId="0" borderId="36" xfId="3" applyFont="1" applyBorder="1" applyAlignment="1">
      <alignment horizontal="center"/>
    </xf>
    <xf numFmtId="0" fontId="4" fillId="0" borderId="35" xfId="3" applyFont="1" applyBorder="1" applyAlignment="1">
      <alignment horizontal="center"/>
    </xf>
    <xf numFmtId="0" fontId="4" fillId="0" borderId="34" xfId="3" applyFont="1" applyBorder="1" applyAlignment="1">
      <alignment horizontal="center"/>
    </xf>
    <xf numFmtId="0" fontId="4" fillId="0" borderId="33" xfId="3" applyFont="1" applyBorder="1" applyAlignment="1">
      <alignment horizontal="center"/>
    </xf>
    <xf numFmtId="0" fontId="4" fillId="0" borderId="32" xfId="3" applyFont="1" applyBorder="1" applyAlignment="1">
      <alignment horizontal="center"/>
    </xf>
    <xf numFmtId="0" fontId="4" fillId="0" borderId="31" xfId="3" applyFont="1" applyBorder="1" applyAlignment="1">
      <alignment horizontal="center"/>
    </xf>
    <xf numFmtId="0" fontId="7" fillId="0" borderId="29" xfId="3" applyBorder="1" applyAlignment="1">
      <alignment horizontal="center"/>
    </xf>
    <xf numFmtId="0" fontId="7" fillId="0" borderId="19" xfId="3" applyBorder="1" applyAlignment="1">
      <alignment horizontal="center"/>
    </xf>
    <xf numFmtId="0" fontId="7" fillId="0" borderId="28" xfId="3" applyBorder="1" applyAlignment="1">
      <alignment horizontal="center"/>
    </xf>
    <xf numFmtId="0" fontId="9" fillId="0" borderId="37" xfId="3" applyFont="1" applyBorder="1" applyAlignment="1">
      <alignment horizontal="center" vertical="center" wrapText="1"/>
    </xf>
    <xf numFmtId="0" fontId="9" fillId="0" borderId="25" xfId="3" applyFont="1" applyBorder="1" applyAlignment="1">
      <alignment horizontal="center" vertical="center" wrapText="1"/>
    </xf>
    <xf numFmtId="0" fontId="9" fillId="0" borderId="23" xfId="3" applyFont="1" applyBorder="1" applyAlignment="1">
      <alignment horizontal="center" vertical="center" wrapText="1"/>
    </xf>
    <xf numFmtId="0" fontId="11" fillId="0" borderId="25" xfId="3" applyFont="1" applyBorder="1" applyAlignment="1">
      <alignment horizontal="left" vertical="center" wrapText="1"/>
    </xf>
    <xf numFmtId="0" fontId="11" fillId="0" borderId="23" xfId="3" applyFont="1" applyBorder="1" applyAlignment="1">
      <alignment horizontal="left" vertical="center" wrapText="1"/>
    </xf>
    <xf numFmtId="0" fontId="7" fillId="0" borderId="24" xfId="3" applyBorder="1" applyAlignment="1">
      <alignment horizontal="center" vertical="center"/>
    </xf>
    <xf numFmtId="0" fontId="7" fillId="0" borderId="22" xfId="3" applyBorder="1" applyAlignment="1">
      <alignment horizontal="center" vertical="center"/>
    </xf>
    <xf numFmtId="0" fontId="3" fillId="0" borderId="25" xfId="3" applyFont="1" applyBorder="1" applyAlignment="1">
      <alignment horizontal="left" vertical="top" wrapText="1"/>
    </xf>
    <xf numFmtId="0" fontId="3" fillId="0" borderId="23" xfId="3" applyFont="1" applyBorder="1" applyAlignment="1">
      <alignment horizontal="left" vertical="top" wrapText="1"/>
    </xf>
    <xf numFmtId="0" fontId="12" fillId="0" borderId="27" xfId="3" applyFont="1" applyBorder="1" applyAlignment="1">
      <alignment horizontal="center" vertical="center" wrapText="1"/>
    </xf>
    <xf numFmtId="0" fontId="12" fillId="0" borderId="0" xfId="3" applyFont="1" applyAlignment="1">
      <alignment horizontal="center" vertical="center" wrapText="1"/>
    </xf>
    <xf numFmtId="0" fontId="12" fillId="0" borderId="26" xfId="3" applyFont="1" applyBorder="1" applyAlignment="1">
      <alignment horizontal="center" vertical="center" wrapText="1"/>
    </xf>
    <xf numFmtId="0" fontId="14" fillId="0" borderId="0" xfId="5" applyFont="1"/>
    <xf numFmtId="0" fontId="14" fillId="0" borderId="38" xfId="5" applyFont="1" applyBorder="1"/>
    <xf numFmtId="0" fontId="15" fillId="0" borderId="39" xfId="5" applyFont="1" applyBorder="1" applyAlignment="1">
      <alignment horizontal="center" wrapText="1"/>
    </xf>
    <xf numFmtId="0" fontId="16" fillId="0" borderId="39" xfId="5" applyFont="1" applyBorder="1" applyAlignment="1">
      <alignment horizontal="center" wrapText="1"/>
    </xf>
    <xf numFmtId="0" fontId="17" fillId="0" borderId="40" xfId="6" applyFont="1" applyBorder="1" applyAlignment="1">
      <alignment horizontal="center" vertical="center"/>
    </xf>
    <xf numFmtId="0" fontId="17" fillId="0" borderId="0" xfId="6" applyFont="1" applyAlignment="1">
      <alignment horizontal="center" vertical="center"/>
    </xf>
    <xf numFmtId="0" fontId="14" fillId="0" borderId="41" xfId="5" applyFont="1" applyBorder="1"/>
    <xf numFmtId="0" fontId="18" fillId="3" borderId="0" xfId="5" applyFont="1" applyFill="1"/>
    <xf numFmtId="0" fontId="18" fillId="0" borderId="0" xfId="5" applyFont="1"/>
    <xf numFmtId="0" fontId="20" fillId="0" borderId="42" xfId="7" applyFont="1" applyBorder="1" applyAlignment="1">
      <alignment horizontal="left" vertical="center"/>
    </xf>
    <xf numFmtId="0" fontId="15" fillId="0" borderId="42" xfId="7" applyFont="1" applyBorder="1" applyAlignment="1">
      <alignment horizontal="left" vertical="center"/>
    </xf>
    <xf numFmtId="0" fontId="21" fillId="0" borderId="0" xfId="6" applyFont="1" applyAlignment="1">
      <alignment horizontal="center"/>
    </xf>
    <xf numFmtId="0" fontId="14" fillId="4" borderId="0" xfId="5" applyFont="1" applyFill="1"/>
    <xf numFmtId="0" fontId="14" fillId="4" borderId="43" xfId="5" applyFont="1" applyFill="1" applyBorder="1"/>
    <xf numFmtId="0" fontId="18" fillId="5" borderId="36" xfId="5" applyFont="1" applyFill="1" applyBorder="1" applyAlignment="1">
      <alignment horizontal="left" vertical="center" wrapText="1"/>
    </xf>
    <xf numFmtId="0" fontId="18" fillId="5" borderId="35" xfId="5" applyFont="1" applyFill="1" applyBorder="1" applyAlignment="1">
      <alignment horizontal="left" vertical="center" wrapText="1"/>
    </xf>
    <xf numFmtId="0" fontId="18" fillId="5" borderId="34" xfId="5" applyFont="1" applyFill="1" applyBorder="1" applyAlignment="1">
      <alignment horizontal="left" vertical="center" wrapText="1"/>
    </xf>
    <xf numFmtId="0" fontId="14" fillId="4" borderId="41" xfId="5" applyFont="1" applyFill="1" applyBorder="1"/>
    <xf numFmtId="0" fontId="23" fillId="3" borderId="0" xfId="5" applyFont="1" applyFill="1"/>
    <xf numFmtId="0" fontId="18" fillId="4" borderId="0" xfId="5" applyFont="1" applyFill="1"/>
    <xf numFmtId="0" fontId="14" fillId="0" borderId="43" xfId="5" applyFont="1" applyBorder="1"/>
    <xf numFmtId="0" fontId="18" fillId="5" borderId="44" xfId="5" applyFont="1" applyFill="1" applyBorder="1" applyAlignment="1">
      <alignment horizontal="left" vertical="center" wrapText="1"/>
    </xf>
    <xf numFmtId="0" fontId="18" fillId="5" borderId="4" xfId="5" applyFont="1" applyFill="1" applyBorder="1" applyAlignment="1">
      <alignment horizontal="left" vertical="center" wrapText="1"/>
    </xf>
    <xf numFmtId="0" fontId="18" fillId="5" borderId="45" xfId="5" applyFont="1" applyFill="1" applyBorder="1" applyAlignment="1">
      <alignment horizontal="left" vertical="center" wrapText="1"/>
    </xf>
    <xf numFmtId="0" fontId="18" fillId="6" borderId="46" xfId="5" applyFont="1" applyFill="1" applyBorder="1" applyAlignment="1">
      <alignment horizontal="center" vertical="center" wrapText="1"/>
    </xf>
    <xf numFmtId="0" fontId="18" fillId="6" borderId="2" xfId="5" applyFont="1" applyFill="1" applyBorder="1" applyAlignment="1">
      <alignment horizontal="center" vertical="center" wrapText="1"/>
    </xf>
    <xf numFmtId="0" fontId="18" fillId="6" borderId="37" xfId="5" applyFont="1" applyFill="1" applyBorder="1" applyAlignment="1">
      <alignment horizontal="center" vertical="center" wrapText="1"/>
    </xf>
    <xf numFmtId="0" fontId="24" fillId="7" borderId="47" xfId="8" applyFont="1" applyFill="1" applyBorder="1" applyAlignment="1">
      <alignment horizontal="center" vertical="center" wrapText="1"/>
    </xf>
    <xf numFmtId="0" fontId="24" fillId="7" borderId="48" xfId="8" applyFont="1" applyFill="1" applyBorder="1" applyAlignment="1">
      <alignment horizontal="center" vertical="center" wrapText="1"/>
    </xf>
    <xf numFmtId="0" fontId="24" fillId="7" borderId="49" xfId="8" applyFont="1" applyFill="1" applyBorder="1" applyAlignment="1">
      <alignment horizontal="center" vertical="center" wrapText="1"/>
    </xf>
    <xf numFmtId="0" fontId="21" fillId="4" borderId="36" xfId="8" applyFont="1" applyFill="1" applyBorder="1" applyAlignment="1">
      <alignment horizontal="center" vertical="center" wrapText="1"/>
    </xf>
    <xf numFmtId="0" fontId="21" fillId="4" borderId="35" xfId="8" applyFont="1" applyFill="1" applyBorder="1" applyAlignment="1">
      <alignment horizontal="center" vertical="center" wrapText="1"/>
    </xf>
    <xf numFmtId="0" fontId="21" fillId="0" borderId="35" xfId="9" applyFont="1" applyBorder="1" applyAlignment="1">
      <alignment horizontal="center" vertical="center" wrapText="1"/>
    </xf>
    <xf numFmtId="4" fontId="21" fillId="4" borderId="35" xfId="8" applyNumberFormat="1" applyFont="1" applyFill="1" applyBorder="1" applyAlignment="1">
      <alignment horizontal="center" vertical="center" wrapText="1"/>
    </xf>
    <xf numFmtId="4" fontId="21" fillId="4" borderId="34" xfId="8" applyNumberFormat="1" applyFont="1" applyFill="1" applyBorder="1" applyAlignment="1">
      <alignment horizontal="center" vertical="center" wrapText="1"/>
    </xf>
    <xf numFmtId="0" fontId="21" fillId="4" borderId="33" xfId="8" applyFont="1" applyFill="1" applyBorder="1" applyAlignment="1">
      <alignment horizontal="center" vertical="center" wrapText="1"/>
    </xf>
    <xf numFmtId="0" fontId="21" fillId="4" borderId="32" xfId="8" applyFont="1" applyFill="1" applyBorder="1" applyAlignment="1">
      <alignment horizontal="center" vertical="center" wrapText="1"/>
    </xf>
    <xf numFmtId="0" fontId="21" fillId="0" borderId="32" xfId="9" applyFont="1" applyBorder="1" applyAlignment="1">
      <alignment horizontal="center" vertical="center" wrapText="1"/>
    </xf>
    <xf numFmtId="4" fontId="21" fillId="4" borderId="32" xfId="8" applyNumberFormat="1" applyFont="1" applyFill="1" applyBorder="1" applyAlignment="1">
      <alignment horizontal="center" vertical="center" wrapText="1"/>
    </xf>
    <xf numFmtId="4" fontId="21" fillId="4" borderId="31" xfId="8" applyNumberFormat="1" applyFont="1" applyFill="1" applyBorder="1" applyAlignment="1">
      <alignment horizontal="center" vertical="center" wrapText="1"/>
    </xf>
    <xf numFmtId="0" fontId="25" fillId="0" borderId="0" xfId="5" applyFont="1" applyAlignment="1">
      <alignment wrapText="1"/>
    </xf>
    <xf numFmtId="0" fontId="25" fillId="0" borderId="38" xfId="5" applyFont="1" applyBorder="1" applyAlignment="1">
      <alignment wrapText="1"/>
    </xf>
    <xf numFmtId="0" fontId="21" fillId="3" borderId="13" xfId="10" applyFont="1" applyFill="1" applyBorder="1" applyAlignment="1">
      <alignment horizontal="left" vertical="center" wrapText="1"/>
    </xf>
    <xf numFmtId="0" fontId="21" fillId="3" borderId="14" xfId="10" applyFont="1" applyFill="1" applyBorder="1" applyAlignment="1">
      <alignment horizontal="left" vertical="center" wrapText="1"/>
    </xf>
    <xf numFmtId="0" fontId="21" fillId="3" borderId="14" xfId="10" applyFont="1" applyFill="1" applyBorder="1" applyAlignment="1">
      <alignment horizontal="left" vertical="center" wrapText="1"/>
    </xf>
    <xf numFmtId="0" fontId="26" fillId="3" borderId="14" xfId="10" applyFont="1" applyFill="1" applyBorder="1" applyAlignment="1">
      <alignment vertical="center" wrapText="1"/>
    </xf>
    <xf numFmtId="3" fontId="21" fillId="3" borderId="14" xfId="10" applyNumberFormat="1" applyFont="1" applyFill="1" applyBorder="1" applyAlignment="1">
      <alignment vertical="center" wrapText="1"/>
    </xf>
    <xf numFmtId="164" fontId="26" fillId="3" borderId="15" xfId="10" applyNumberFormat="1" applyFont="1" applyFill="1" applyBorder="1" applyAlignment="1">
      <alignment vertical="center" wrapText="1"/>
    </xf>
    <xf numFmtId="0" fontId="27" fillId="0" borderId="41" xfId="5" applyFont="1" applyBorder="1" applyAlignment="1">
      <alignment wrapText="1"/>
    </xf>
    <xf numFmtId="0" fontId="14" fillId="0" borderId="0" xfId="5" applyFont="1" applyAlignment="1">
      <alignment wrapText="1"/>
    </xf>
    <xf numFmtId="0" fontId="14" fillId="0" borderId="38" xfId="5" applyFont="1" applyBorder="1" applyAlignment="1">
      <alignment wrapText="1"/>
    </xf>
    <xf numFmtId="0" fontId="18" fillId="0" borderId="50" xfId="10" applyFont="1" applyBorder="1" applyAlignment="1">
      <alignment horizontal="center" vertical="center" wrapText="1"/>
    </xf>
    <xf numFmtId="0" fontId="27" fillId="0" borderId="51" xfId="10" applyFont="1" applyBorder="1" applyAlignment="1">
      <alignment horizontal="center" vertical="center" wrapText="1"/>
    </xf>
    <xf numFmtId="4" fontId="27" fillId="0" borderId="51" xfId="11" applyNumberFormat="1" applyFont="1" applyBorder="1" applyAlignment="1" applyProtection="1">
      <alignment horizontal="justify" vertical="center" wrapText="1"/>
      <protection locked="0"/>
    </xf>
    <xf numFmtId="0" fontId="27" fillId="0" borderId="51" xfId="11" applyFont="1" applyBorder="1" applyAlignment="1" applyProtection="1">
      <alignment horizontal="center" vertical="center" wrapText="1"/>
      <protection hidden="1"/>
    </xf>
    <xf numFmtId="165" fontId="27" fillId="0" borderId="51" xfId="12" applyFont="1" applyFill="1" applyBorder="1" applyAlignment="1">
      <alignment vertical="center" wrapText="1"/>
    </xf>
    <xf numFmtId="164" fontId="18" fillId="0" borderId="52" xfId="13" applyNumberFormat="1" applyFont="1" applyBorder="1" applyAlignment="1">
      <alignment horizontal="right" vertical="center" wrapText="1"/>
    </xf>
    <xf numFmtId="164" fontId="18" fillId="0" borderId="53" xfId="13" applyNumberFormat="1" applyFont="1" applyBorder="1" applyAlignment="1">
      <alignment horizontal="right" vertical="center" wrapText="1"/>
    </xf>
    <xf numFmtId="0" fontId="18" fillId="0" borderId="41" xfId="5" applyFont="1" applyBorder="1" applyAlignment="1">
      <alignment wrapText="1"/>
    </xf>
    <xf numFmtId="0" fontId="18" fillId="0" borderId="54" xfId="10" applyFont="1" applyBorder="1" applyAlignment="1">
      <alignment horizontal="center" vertical="center" wrapText="1"/>
    </xf>
    <xf numFmtId="0" fontId="27" fillId="0" borderId="55" xfId="10" applyFont="1" applyBorder="1" applyAlignment="1">
      <alignment horizontal="center" vertical="center" wrapText="1"/>
    </xf>
    <xf numFmtId="4" fontId="27" fillId="0" borderId="55" xfId="11" applyNumberFormat="1" applyFont="1" applyBorder="1" applyAlignment="1" applyProtection="1">
      <alignment horizontal="justify" vertical="center" wrapText="1"/>
      <protection locked="0"/>
    </xf>
    <xf numFmtId="0" fontId="27" fillId="0" borderId="55" xfId="11" applyFont="1" applyBorder="1" applyAlignment="1" applyProtection="1">
      <alignment horizontal="center" vertical="center" wrapText="1"/>
      <protection hidden="1"/>
    </xf>
    <xf numFmtId="165" fontId="27" fillId="0" borderId="55" xfId="12" applyFont="1" applyFill="1" applyBorder="1" applyAlignment="1">
      <alignment vertical="center" wrapText="1"/>
    </xf>
    <xf numFmtId="164" fontId="18" fillId="0" borderId="56" xfId="13" applyNumberFormat="1" applyFont="1" applyBorder="1" applyAlignment="1">
      <alignment horizontal="right" vertical="center" wrapText="1"/>
    </xf>
    <xf numFmtId="164" fontId="18" fillId="0" borderId="57" xfId="13" applyNumberFormat="1" applyFont="1" applyBorder="1" applyAlignment="1">
      <alignment horizontal="right" vertical="center" wrapText="1"/>
    </xf>
    <xf numFmtId="0" fontId="18" fillId="0" borderId="58" xfId="10" applyFont="1" applyBorder="1" applyAlignment="1">
      <alignment horizontal="center" vertical="center" wrapText="1"/>
    </xf>
    <xf numFmtId="0" fontId="27" fillId="0" borderId="59" xfId="10" applyFont="1" applyBorder="1" applyAlignment="1">
      <alignment horizontal="center" vertical="center" wrapText="1"/>
    </xf>
    <xf numFmtId="0" fontId="27" fillId="0" borderId="59" xfId="14" applyFont="1" applyBorder="1" applyAlignment="1" applyProtection="1">
      <alignment horizontal="justify" vertical="center" wrapText="1"/>
      <protection locked="0"/>
    </xf>
    <xf numFmtId="0" fontId="27" fillId="0" borderId="59" xfId="11" applyFont="1" applyBorder="1" applyAlignment="1" applyProtection="1">
      <alignment horizontal="center" vertical="center" wrapText="1"/>
      <protection hidden="1"/>
    </xf>
    <xf numFmtId="165" fontId="27" fillId="0" borderId="59" xfId="12" applyFont="1" applyFill="1" applyBorder="1" applyAlignment="1">
      <alignment vertical="center" wrapText="1"/>
    </xf>
    <xf numFmtId="164" fontId="18" fillId="0" borderId="60" xfId="13" applyNumberFormat="1" applyFont="1" applyBorder="1" applyAlignment="1">
      <alignment horizontal="right" vertical="center" wrapText="1"/>
    </xf>
    <xf numFmtId="164" fontId="18" fillId="0" borderId="61" xfId="13" applyNumberFormat="1" applyFont="1" applyBorder="1" applyAlignment="1">
      <alignment horizontal="right" vertical="center" wrapText="1"/>
    </xf>
    <xf numFmtId="0" fontId="27" fillId="0" borderId="16" xfId="10" applyFont="1" applyBorder="1" applyAlignment="1">
      <alignment horizontal="left" vertical="center" wrapText="1"/>
    </xf>
    <xf numFmtId="0" fontId="27" fillId="0" borderId="17" xfId="10" applyFont="1" applyBorder="1" applyAlignment="1">
      <alignment horizontal="center" vertical="center" wrapText="1"/>
    </xf>
    <xf numFmtId="0" fontId="27" fillId="0" borderId="17" xfId="10" applyFont="1" applyBorder="1" applyAlignment="1">
      <alignment horizontal="justify" vertical="center" wrapText="1"/>
    </xf>
    <xf numFmtId="165" fontId="27" fillId="0" borderId="6" xfId="12" applyFont="1" applyFill="1" applyBorder="1" applyAlignment="1">
      <alignment vertical="center" wrapText="1"/>
    </xf>
    <xf numFmtId="0" fontId="18" fillId="0" borderId="17" xfId="10" applyFont="1" applyBorder="1" applyAlignment="1">
      <alignment horizontal="right" vertical="center" wrapText="1"/>
    </xf>
    <xf numFmtId="168" fontId="21" fillId="0" borderId="18" xfId="15" applyNumberFormat="1" applyFont="1" applyBorder="1" applyAlignment="1">
      <alignment horizontal="right" vertical="center" wrapText="1"/>
    </xf>
    <xf numFmtId="2" fontId="27" fillId="4" borderId="51" xfId="11" applyNumberFormat="1" applyFont="1" applyFill="1" applyBorder="1" applyAlignment="1" applyProtection="1">
      <alignment horizontal="justify" vertical="center" wrapText="1"/>
      <protection locked="0"/>
    </xf>
    <xf numFmtId="0" fontId="27" fillId="4" borderId="51" xfId="11" applyFont="1" applyFill="1" applyBorder="1" applyAlignment="1" applyProtection="1">
      <alignment horizontal="center" vertical="center" wrapText="1"/>
      <protection hidden="1"/>
    </xf>
    <xf numFmtId="165" fontId="27" fillId="0" borderId="51" xfId="12" applyFont="1" applyFill="1" applyBorder="1" applyAlignment="1" applyProtection="1">
      <alignment vertical="center" wrapText="1"/>
      <protection locked="0"/>
    </xf>
    <xf numFmtId="2" fontId="27" fillId="4" borderId="55" xfId="11" applyNumberFormat="1" applyFont="1" applyFill="1" applyBorder="1" applyAlignment="1" applyProtection="1">
      <alignment horizontal="justify" vertical="center" wrapText="1"/>
      <protection locked="0"/>
    </xf>
    <xf numFmtId="0" fontId="27" fillId="4" borderId="55" xfId="11" applyFont="1" applyFill="1" applyBorder="1" applyAlignment="1" applyProtection="1">
      <alignment horizontal="center" vertical="center" wrapText="1"/>
      <protection hidden="1"/>
    </xf>
    <xf numFmtId="165" fontId="27" fillId="0" borderId="55" xfId="12" applyFont="1" applyFill="1" applyBorder="1" applyAlignment="1" applyProtection="1">
      <alignment vertical="center" wrapText="1"/>
      <protection locked="0"/>
    </xf>
    <xf numFmtId="0" fontId="27" fillId="0" borderId="62" xfId="11" applyFont="1" applyBorder="1" applyAlignment="1" applyProtection="1">
      <alignment horizontal="center" vertical="center" wrapText="1"/>
      <protection hidden="1"/>
    </xf>
    <xf numFmtId="2" fontId="27" fillId="4" borderId="62" xfId="11" applyNumberFormat="1" applyFont="1" applyFill="1" applyBorder="1" applyAlignment="1" applyProtection="1">
      <alignment horizontal="justify" vertical="center" wrapText="1"/>
      <protection locked="0"/>
    </xf>
    <xf numFmtId="0" fontId="27" fillId="4" borderId="62" xfId="11" applyFont="1" applyFill="1" applyBorder="1" applyAlignment="1" applyProtection="1">
      <alignment horizontal="center" vertical="center" wrapText="1"/>
      <protection hidden="1"/>
    </xf>
    <xf numFmtId="165" fontId="27" fillId="0" borderId="62" xfId="12" applyFont="1" applyFill="1" applyBorder="1" applyAlignment="1" applyProtection="1">
      <alignment vertical="center" wrapText="1"/>
      <protection locked="0"/>
    </xf>
    <xf numFmtId="2" fontId="27" fillId="4" borderId="59" xfId="11" applyNumberFormat="1" applyFont="1" applyFill="1" applyBorder="1" applyAlignment="1" applyProtection="1">
      <alignment horizontal="justify" vertical="center" wrapText="1"/>
      <protection locked="0"/>
    </xf>
    <xf numFmtId="0" fontId="27" fillId="4" borderId="59" xfId="11" applyFont="1" applyFill="1" applyBorder="1" applyAlignment="1" applyProtection="1">
      <alignment horizontal="center" vertical="center" wrapText="1"/>
      <protection hidden="1"/>
    </xf>
    <xf numFmtId="165" fontId="27" fillId="0" borderId="59" xfId="12" applyFont="1" applyFill="1" applyBorder="1" applyAlignment="1" applyProtection="1">
      <alignment vertical="center" wrapText="1"/>
      <protection locked="0"/>
    </xf>
    <xf numFmtId="0" fontId="18" fillId="0" borderId="16" xfId="10" applyFont="1" applyBorder="1" applyAlignment="1">
      <alignment horizontal="left" vertical="center" wrapText="1"/>
    </xf>
    <xf numFmtId="168" fontId="25" fillId="3" borderId="0" xfId="5" applyNumberFormat="1" applyFont="1" applyFill="1" applyAlignment="1">
      <alignment wrapText="1"/>
    </xf>
    <xf numFmtId="164" fontId="21" fillId="3" borderId="15" xfId="10" applyNumberFormat="1" applyFont="1" applyFill="1" applyBorder="1" applyAlignment="1">
      <alignment vertical="center" wrapText="1"/>
    </xf>
    <xf numFmtId="2" fontId="27" fillId="0" borderId="63" xfId="14" applyNumberFormat="1" applyFont="1" applyBorder="1" applyAlignment="1" applyProtection="1">
      <alignment horizontal="justify" vertical="center" wrapText="1"/>
      <protection locked="0"/>
    </xf>
    <xf numFmtId="2" fontId="27" fillId="0" borderId="64" xfId="14" applyNumberFormat="1" applyFont="1" applyBorder="1" applyAlignment="1" applyProtection="1">
      <alignment horizontal="justify" vertical="center" wrapText="1"/>
      <protection locked="0"/>
    </xf>
    <xf numFmtId="2" fontId="27" fillId="0" borderId="65" xfId="14" applyNumberFormat="1" applyFont="1" applyBorder="1" applyAlignment="1" applyProtection="1">
      <alignment horizontal="justify" vertical="center" wrapText="1"/>
      <protection locked="0"/>
    </xf>
    <xf numFmtId="2" fontId="27" fillId="0" borderId="66" xfId="14" applyNumberFormat="1" applyFont="1" applyBorder="1" applyAlignment="1" applyProtection="1">
      <alignment horizontal="justify" vertical="center" wrapText="1"/>
      <protection locked="0"/>
    </xf>
    <xf numFmtId="2" fontId="27" fillId="0" borderId="67" xfId="14" applyNumberFormat="1" applyFont="1" applyBorder="1" applyAlignment="1" applyProtection="1">
      <alignment horizontal="justify" vertical="center" wrapText="1"/>
      <protection locked="0"/>
    </xf>
    <xf numFmtId="2" fontId="27" fillId="0" borderId="68" xfId="14" applyNumberFormat="1" applyFont="1" applyBorder="1" applyAlignment="1" applyProtection="1">
      <alignment horizontal="justify" vertical="center" wrapText="1"/>
      <protection locked="0"/>
    </xf>
    <xf numFmtId="2" fontId="27" fillId="0" borderId="51" xfId="14" applyNumberFormat="1" applyFont="1" applyBorder="1" applyAlignment="1" applyProtection="1">
      <alignment horizontal="justify" vertical="center" wrapText="1"/>
      <protection locked="0"/>
    </xf>
    <xf numFmtId="164" fontId="18" fillId="0" borderId="69" xfId="13" applyNumberFormat="1" applyFont="1" applyBorder="1" applyAlignment="1">
      <alignment horizontal="right" vertical="center" wrapText="1"/>
    </xf>
    <xf numFmtId="2" fontId="27" fillId="0" borderId="55" xfId="14" applyNumberFormat="1" applyFont="1" applyBorder="1" applyAlignment="1" applyProtection="1">
      <alignment horizontal="justify" vertical="center" wrapText="1"/>
      <protection locked="0"/>
    </xf>
    <xf numFmtId="164" fontId="18" fillId="0" borderId="70" xfId="13" applyNumberFormat="1" applyFont="1" applyBorder="1" applyAlignment="1">
      <alignment horizontal="right" vertical="center" wrapText="1"/>
    </xf>
    <xf numFmtId="2" fontId="27" fillId="0" borderId="62" xfId="14" applyNumberFormat="1" applyFont="1" applyBorder="1" applyAlignment="1" applyProtection="1">
      <alignment horizontal="justify" vertical="center" wrapText="1"/>
      <protection locked="0"/>
    </xf>
    <xf numFmtId="165" fontId="27" fillId="0" borderId="62" xfId="12" applyFont="1" applyFill="1" applyBorder="1" applyAlignment="1">
      <alignment vertical="center" wrapText="1"/>
    </xf>
    <xf numFmtId="2" fontId="27" fillId="0" borderId="59" xfId="14" applyNumberFormat="1" applyFont="1" applyBorder="1" applyAlignment="1" applyProtection="1">
      <alignment horizontal="justify" vertical="center" wrapText="1"/>
      <protection locked="0"/>
    </xf>
    <xf numFmtId="164" fontId="18" fillId="0" borderId="71" xfId="13" applyNumberFormat="1" applyFont="1" applyBorder="1" applyAlignment="1">
      <alignment horizontal="right" vertical="center" wrapText="1"/>
    </xf>
    <xf numFmtId="0" fontId="18" fillId="0" borderId="44" xfId="10" applyFont="1" applyBorder="1" applyAlignment="1">
      <alignment horizontal="center" vertical="center" wrapText="1"/>
    </xf>
    <xf numFmtId="0" fontId="27" fillId="0" borderId="4" xfId="10" applyFont="1" applyBorder="1" applyAlignment="1">
      <alignment horizontal="center" vertical="center" wrapText="1"/>
    </xf>
    <xf numFmtId="0" fontId="27" fillId="0" borderId="4" xfId="11" applyFont="1" applyBorder="1" applyAlignment="1" applyProtection="1">
      <alignment horizontal="center" vertical="center" wrapText="1"/>
      <protection hidden="1"/>
    </xf>
    <xf numFmtId="0" fontId="27" fillId="0" borderId="72" xfId="7" applyFont="1" applyBorder="1" applyAlignment="1">
      <alignment horizontal="justify" vertical="center" wrapText="1"/>
    </xf>
    <xf numFmtId="0" fontId="27" fillId="0" borderId="0" xfId="7" applyFont="1" applyAlignment="1">
      <alignment horizontal="justify" vertical="center" wrapText="1"/>
    </xf>
    <xf numFmtId="165" fontId="27" fillId="0" borderId="4" xfId="12" applyFont="1" applyFill="1" applyBorder="1" applyAlignment="1">
      <alignment vertical="center" wrapText="1"/>
    </xf>
    <xf numFmtId="164" fontId="18" fillId="0" borderId="10" xfId="13" applyNumberFormat="1" applyFont="1" applyBorder="1" applyAlignment="1">
      <alignment horizontal="right" vertical="center" wrapText="1"/>
    </xf>
    <xf numFmtId="164" fontId="18" fillId="0" borderId="73" xfId="13" applyNumberFormat="1" applyFont="1" applyFill="1" applyBorder="1" applyAlignment="1">
      <alignment horizontal="right" vertical="center" wrapText="1"/>
    </xf>
    <xf numFmtId="0" fontId="18" fillId="0" borderId="51" xfId="10" applyFont="1" applyBorder="1" applyAlignment="1">
      <alignment horizontal="center" vertical="center" wrapText="1"/>
    </xf>
    <xf numFmtId="2" fontId="27" fillId="0" borderId="74" xfId="14" applyNumberFormat="1" applyFont="1" applyBorder="1" applyAlignment="1" applyProtection="1">
      <alignment horizontal="justify" vertical="center" wrapText="1"/>
      <protection locked="0"/>
    </xf>
    <xf numFmtId="2" fontId="27" fillId="0" borderId="75" xfId="14" applyNumberFormat="1" applyFont="1" applyBorder="1" applyAlignment="1" applyProtection="1">
      <alignment horizontal="justify" vertical="center" wrapText="1"/>
      <protection locked="0"/>
    </xf>
    <xf numFmtId="0" fontId="18" fillId="0" borderId="55" xfId="10" applyFont="1" applyBorder="1" applyAlignment="1">
      <alignment horizontal="center" vertical="center" wrapText="1"/>
    </xf>
    <xf numFmtId="2" fontId="27" fillId="0" borderId="39" xfId="14" applyNumberFormat="1" applyFont="1" applyBorder="1" applyAlignment="1" applyProtection="1">
      <alignment horizontal="justify" vertical="center" wrapText="1"/>
      <protection locked="0"/>
    </xf>
    <xf numFmtId="2" fontId="27" fillId="0" borderId="76" xfId="14" applyNumberFormat="1" applyFont="1" applyBorder="1" applyAlignment="1" applyProtection="1">
      <alignment horizontal="justify" vertical="center" wrapText="1"/>
      <protection locked="0"/>
    </xf>
    <xf numFmtId="2" fontId="27" fillId="0" borderId="77" xfId="14" applyNumberFormat="1" applyFont="1" applyBorder="1" applyAlignment="1" applyProtection="1">
      <alignment horizontal="justify" vertical="center" wrapText="1"/>
      <protection locked="0"/>
    </xf>
    <xf numFmtId="2" fontId="27" fillId="0" borderId="78" xfId="14" applyNumberFormat="1" applyFont="1" applyBorder="1" applyAlignment="1" applyProtection="1">
      <alignment horizontal="justify" vertical="center" wrapText="1"/>
      <protection locked="0"/>
    </xf>
    <xf numFmtId="0" fontId="18" fillId="0" borderId="59" xfId="10" applyFont="1" applyBorder="1" applyAlignment="1">
      <alignment horizontal="center" vertical="center" wrapText="1"/>
    </xf>
    <xf numFmtId="2" fontId="27" fillId="0" borderId="79" xfId="14" applyNumberFormat="1" applyFont="1" applyBorder="1" applyAlignment="1" applyProtection="1">
      <alignment horizontal="justify" vertical="center" wrapText="1"/>
      <protection locked="0"/>
    </xf>
    <xf numFmtId="2" fontId="27" fillId="0" borderId="80" xfId="14" applyNumberFormat="1" applyFont="1" applyBorder="1" applyAlignment="1" applyProtection="1">
      <alignment horizontal="justify" vertical="center" wrapText="1"/>
      <protection locked="0"/>
    </xf>
    <xf numFmtId="2" fontId="27" fillId="0" borderId="81" xfId="14" applyNumberFormat="1" applyFont="1" applyBorder="1" applyAlignment="1" applyProtection="1">
      <alignment horizontal="justify" vertical="center" wrapText="1"/>
      <protection locked="0"/>
    </xf>
    <xf numFmtId="2" fontId="27" fillId="0" borderId="9" xfId="14" applyNumberFormat="1" applyFont="1" applyBorder="1" applyAlignment="1" applyProtection="1">
      <alignment horizontal="justify" vertical="center" wrapText="1"/>
      <protection locked="0"/>
    </xf>
    <xf numFmtId="164" fontId="18" fillId="0" borderId="45" xfId="13" applyNumberFormat="1" applyFont="1" applyBorder="1" applyAlignment="1">
      <alignment horizontal="right" vertical="center" wrapText="1"/>
    </xf>
    <xf numFmtId="2" fontId="27" fillId="0" borderId="82" xfId="14" applyNumberFormat="1" applyFont="1" applyBorder="1" applyAlignment="1" applyProtection="1">
      <alignment horizontal="justify" vertical="center" wrapText="1"/>
      <protection locked="0"/>
    </xf>
    <xf numFmtId="164" fontId="18" fillId="0" borderId="10" xfId="13" applyNumberFormat="1" applyFont="1" applyFill="1" applyBorder="1" applyAlignment="1">
      <alignment horizontal="right" vertical="center" wrapText="1"/>
    </xf>
    <xf numFmtId="164" fontId="18" fillId="0" borderId="45" xfId="13" applyNumberFormat="1" applyFont="1" applyFill="1" applyBorder="1" applyAlignment="1">
      <alignment horizontal="right" vertical="center" wrapText="1"/>
    </xf>
    <xf numFmtId="0" fontId="27" fillId="0" borderId="83" xfId="14" applyFont="1" applyBorder="1" applyAlignment="1" applyProtection="1">
      <alignment horizontal="justify" vertical="center" wrapText="1"/>
      <protection locked="0"/>
    </xf>
    <xf numFmtId="0" fontId="27" fillId="0" borderId="75" xfId="14" applyFont="1" applyBorder="1" applyAlignment="1" applyProtection="1">
      <alignment horizontal="justify" vertical="center" wrapText="1"/>
      <protection locked="0"/>
    </xf>
    <xf numFmtId="0" fontId="27" fillId="0" borderId="84" xfId="14" applyFont="1" applyBorder="1" applyAlignment="1" applyProtection="1">
      <alignment horizontal="justify" vertical="center" wrapText="1"/>
      <protection locked="0"/>
    </xf>
    <xf numFmtId="0" fontId="27" fillId="0" borderId="76" xfId="14" applyFont="1" applyBorder="1" applyAlignment="1" applyProtection="1">
      <alignment horizontal="justify" vertical="center" wrapText="1"/>
      <protection locked="0"/>
    </xf>
    <xf numFmtId="0" fontId="27" fillId="0" borderId="85" xfId="14" applyFont="1" applyBorder="1" applyAlignment="1" applyProtection="1">
      <alignment horizontal="justify" vertical="center" wrapText="1"/>
      <protection locked="0"/>
    </xf>
    <xf numFmtId="0" fontId="27" fillId="0" borderId="78" xfId="14" applyFont="1" applyBorder="1" applyAlignment="1" applyProtection="1">
      <alignment horizontal="justify" vertical="center" wrapText="1"/>
      <protection locked="0"/>
    </xf>
    <xf numFmtId="0" fontId="27" fillId="0" borderId="86" xfId="14" applyFont="1" applyBorder="1" applyAlignment="1" applyProtection="1">
      <alignment horizontal="justify" vertical="center" wrapText="1"/>
      <protection locked="0"/>
    </xf>
    <xf numFmtId="0" fontId="27" fillId="0" borderId="80" xfId="14" applyFont="1" applyBorder="1" applyAlignment="1" applyProtection="1">
      <alignment horizontal="justify" vertical="center" wrapText="1"/>
      <protection locked="0"/>
    </xf>
    <xf numFmtId="2" fontId="27" fillId="4" borderId="4" xfId="11" applyNumberFormat="1" applyFont="1" applyFill="1" applyBorder="1" applyAlignment="1" applyProtection="1">
      <alignment horizontal="justify" vertical="center" wrapText="1"/>
      <protection locked="0"/>
    </xf>
    <xf numFmtId="0" fontId="27" fillId="4" borderId="4" xfId="11" applyFont="1" applyFill="1" applyBorder="1" applyAlignment="1" applyProtection="1">
      <alignment horizontal="center" vertical="center" wrapText="1"/>
      <protection hidden="1"/>
    </xf>
    <xf numFmtId="165" fontId="27" fillId="0" borderId="4" xfId="12" applyFont="1" applyFill="1" applyBorder="1" applyAlignment="1" applyProtection="1">
      <alignment vertical="center" wrapText="1"/>
      <protection locked="0"/>
    </xf>
    <xf numFmtId="4" fontId="27" fillId="0" borderId="62" xfId="11" applyNumberFormat="1" applyFont="1" applyBorder="1" applyAlignment="1" applyProtection="1">
      <alignment horizontal="justify" vertical="center" wrapText="1"/>
      <protection locked="0"/>
    </xf>
    <xf numFmtId="0" fontId="18" fillId="0" borderId="87" xfId="10" applyFont="1" applyBorder="1" applyAlignment="1">
      <alignment horizontal="center" vertical="center" wrapText="1"/>
    </xf>
    <xf numFmtId="0" fontId="27" fillId="0" borderId="62" xfId="10" applyFont="1" applyBorder="1" applyAlignment="1">
      <alignment horizontal="center" vertical="center" wrapText="1"/>
    </xf>
    <xf numFmtId="164" fontId="18" fillId="0" borderId="88" xfId="13" applyNumberFormat="1" applyFont="1" applyBorder="1" applyAlignment="1">
      <alignment horizontal="right" vertical="center" wrapText="1"/>
    </xf>
    <xf numFmtId="164" fontId="18" fillId="0" borderId="89" xfId="13" applyNumberFormat="1" applyFont="1" applyBorder="1" applyAlignment="1">
      <alignment horizontal="right" vertical="center" wrapText="1"/>
    </xf>
    <xf numFmtId="0" fontId="18" fillId="0" borderId="90" xfId="10" applyFont="1" applyBorder="1" applyAlignment="1">
      <alignment horizontal="center" vertical="center" wrapText="1"/>
    </xf>
    <xf numFmtId="0" fontId="27" fillId="0" borderId="91" xfId="10" applyFont="1" applyBorder="1" applyAlignment="1">
      <alignment horizontal="center" vertical="center" wrapText="1"/>
    </xf>
    <xf numFmtId="0" fontId="27" fillId="0" borderId="91" xfId="11" applyFont="1" applyBorder="1" applyAlignment="1" applyProtection="1">
      <alignment horizontal="center" vertical="center" wrapText="1"/>
      <protection hidden="1"/>
    </xf>
    <xf numFmtId="4" fontId="27" fillId="0" borderId="19" xfId="11" applyNumberFormat="1" applyFont="1" applyBorder="1" applyAlignment="1" applyProtection="1">
      <alignment horizontal="justify" vertical="center" wrapText="1"/>
      <protection locked="0"/>
    </xf>
    <xf numFmtId="165" fontId="27" fillId="0" borderId="19" xfId="12" applyFont="1" applyFill="1" applyBorder="1" applyAlignment="1">
      <alignment vertical="center" wrapText="1"/>
    </xf>
    <xf numFmtId="164" fontId="18" fillId="0" borderId="92" xfId="13" applyNumberFormat="1" applyFont="1" applyBorder="1" applyAlignment="1">
      <alignment horizontal="right" vertical="center" wrapText="1"/>
    </xf>
    <xf numFmtId="164" fontId="18" fillId="0" borderId="93" xfId="13" applyNumberFormat="1" applyFont="1" applyBorder="1" applyAlignment="1">
      <alignment horizontal="right" vertical="center" wrapText="1"/>
    </xf>
    <xf numFmtId="168" fontId="21" fillId="6" borderId="18" xfId="15" applyNumberFormat="1" applyFont="1" applyFill="1" applyBorder="1" applyAlignment="1">
      <alignment horizontal="right" vertical="center" wrapText="1"/>
    </xf>
    <xf numFmtId="4" fontId="27" fillId="0" borderId="59" xfId="11" applyNumberFormat="1" applyFont="1" applyBorder="1" applyAlignment="1" applyProtection="1">
      <alignment horizontal="justify" vertical="center" wrapText="1"/>
      <protection locked="0"/>
    </xf>
    <xf numFmtId="0" fontId="27" fillId="0" borderId="74" xfId="14" applyFont="1" applyBorder="1" applyAlignment="1" applyProtection="1">
      <alignment horizontal="justify" vertical="center" wrapText="1"/>
      <protection locked="0"/>
    </xf>
    <xf numFmtId="164" fontId="18" fillId="0" borderId="52" xfId="13" applyNumberFormat="1" applyFont="1" applyFill="1" applyBorder="1" applyAlignment="1">
      <alignment horizontal="right" vertical="center" wrapText="1"/>
    </xf>
    <xf numFmtId="164" fontId="18" fillId="0" borderId="69" xfId="13" applyNumberFormat="1" applyFont="1" applyFill="1" applyBorder="1" applyAlignment="1">
      <alignment horizontal="right" vertical="center" wrapText="1"/>
    </xf>
    <xf numFmtId="0" fontId="27" fillId="0" borderId="39" xfId="14" applyFont="1" applyBorder="1" applyAlignment="1" applyProtection="1">
      <alignment horizontal="justify" vertical="center" wrapText="1"/>
      <protection locked="0"/>
    </xf>
    <xf numFmtId="0" fontId="27" fillId="0" borderId="79" xfId="14" applyFont="1" applyBorder="1" applyAlignment="1" applyProtection="1">
      <alignment horizontal="justify" vertical="center" wrapText="1"/>
      <protection locked="0"/>
    </xf>
    <xf numFmtId="0" fontId="27" fillId="0" borderId="55" xfId="14" applyFont="1" applyBorder="1" applyAlignment="1" applyProtection="1">
      <alignment horizontal="justify" vertical="center" wrapText="1"/>
      <protection locked="0"/>
    </xf>
    <xf numFmtId="168" fontId="21" fillId="0" borderId="94" xfId="15" applyNumberFormat="1" applyFont="1" applyBorder="1" applyAlignment="1">
      <alignment horizontal="right" vertical="center" wrapText="1"/>
    </xf>
    <xf numFmtId="164" fontId="18" fillId="0" borderId="4" xfId="13" applyNumberFormat="1" applyFont="1" applyBorder="1" applyAlignment="1">
      <alignment horizontal="right" vertical="center" wrapText="1"/>
    </xf>
    <xf numFmtId="0" fontId="27" fillId="0" borderId="75" xfId="17" applyFont="1" applyBorder="1" applyAlignment="1">
      <alignment horizontal="justify" vertical="center" wrapText="1"/>
    </xf>
    <xf numFmtId="0" fontId="27" fillId="0" borderId="76" xfId="17" applyFont="1" applyBorder="1" applyAlignment="1">
      <alignment horizontal="justify" vertical="center" wrapText="1"/>
    </xf>
    <xf numFmtId="164" fontId="18" fillId="0" borderId="56" xfId="13" applyNumberFormat="1" applyFont="1" applyFill="1" applyBorder="1" applyAlignment="1">
      <alignment horizontal="right" vertical="center" wrapText="1"/>
    </xf>
    <xf numFmtId="164" fontId="18" fillId="0" borderId="70" xfId="13" applyNumberFormat="1" applyFont="1" applyFill="1" applyBorder="1" applyAlignment="1">
      <alignment horizontal="right" vertical="center" wrapText="1"/>
    </xf>
    <xf numFmtId="0" fontId="27" fillId="0" borderId="80" xfId="17" applyFont="1" applyBorder="1" applyAlignment="1">
      <alignment horizontal="justify" vertical="center" wrapText="1"/>
    </xf>
    <xf numFmtId="164" fontId="18" fillId="0" borderId="60" xfId="13" applyNumberFormat="1" applyFont="1" applyFill="1" applyBorder="1" applyAlignment="1">
      <alignment horizontal="right" vertical="center" wrapText="1"/>
    </xf>
    <xf numFmtId="164" fontId="18" fillId="0" borderId="71" xfId="13" applyNumberFormat="1" applyFont="1" applyFill="1" applyBorder="1" applyAlignment="1">
      <alignment horizontal="right" vertical="center" wrapText="1"/>
    </xf>
    <xf numFmtId="0" fontId="27" fillId="0" borderId="81" xfId="7" applyFont="1" applyBorder="1" applyAlignment="1" applyProtection="1">
      <alignment horizontal="justify" vertical="center" wrapText="1"/>
      <protection locked="0"/>
    </xf>
    <xf numFmtId="0" fontId="27" fillId="0" borderId="9" xfId="7" applyFont="1" applyBorder="1" applyAlignment="1" applyProtection="1">
      <alignment horizontal="justify" vertical="center" wrapText="1"/>
      <protection locked="0"/>
    </xf>
    <xf numFmtId="0" fontId="21" fillId="5" borderId="96" xfId="10" applyFont="1" applyFill="1" applyBorder="1" applyAlignment="1">
      <alignment horizontal="left" vertical="center" wrapText="1"/>
    </xf>
    <xf numFmtId="0" fontId="21" fillId="5" borderId="9" xfId="10" applyFont="1" applyFill="1" applyBorder="1" applyAlignment="1">
      <alignment horizontal="left" vertical="center" wrapText="1"/>
    </xf>
    <xf numFmtId="0" fontId="21" fillId="5" borderId="9" xfId="10" applyFont="1" applyFill="1" applyBorder="1" applyAlignment="1">
      <alignment horizontal="left" vertical="center" wrapText="1"/>
    </xf>
    <xf numFmtId="0" fontId="26" fillId="5" borderId="9" xfId="10" applyFont="1" applyFill="1" applyBorder="1" applyAlignment="1">
      <alignment vertical="center" wrapText="1"/>
    </xf>
    <xf numFmtId="3" fontId="21" fillId="5" borderId="9" xfId="10" applyNumberFormat="1" applyFont="1" applyFill="1" applyBorder="1" applyAlignment="1">
      <alignment vertical="center" wrapText="1"/>
    </xf>
    <xf numFmtId="0" fontId="21" fillId="5" borderId="73" xfId="10" applyFont="1" applyFill="1" applyBorder="1" applyAlignment="1">
      <alignment vertical="center" wrapText="1"/>
    </xf>
    <xf numFmtId="2" fontId="27" fillId="0" borderId="91" xfId="14" applyNumberFormat="1" applyFont="1" applyBorder="1" applyAlignment="1" applyProtection="1">
      <alignment horizontal="justify" vertical="center" wrapText="1"/>
      <protection locked="0"/>
    </xf>
    <xf numFmtId="165" fontId="27" fillId="0" borderId="91" xfId="12" applyFont="1" applyFill="1" applyBorder="1" applyAlignment="1">
      <alignment vertical="center" wrapText="1"/>
    </xf>
    <xf numFmtId="0" fontId="14" fillId="0" borderId="38" xfId="18" applyFont="1" applyBorder="1" applyAlignment="1">
      <alignment wrapText="1"/>
    </xf>
    <xf numFmtId="0" fontId="14" fillId="0" borderId="0" xfId="18" applyFont="1" applyAlignment="1">
      <alignment wrapText="1"/>
    </xf>
    <xf numFmtId="0" fontId="27" fillId="0" borderId="19" xfId="10" applyFont="1" applyBorder="1" applyAlignment="1">
      <alignment horizontal="center" vertical="center" wrapText="1"/>
    </xf>
    <xf numFmtId="2" fontId="27" fillId="0" borderId="19" xfId="14" applyNumberFormat="1" applyFont="1" applyBorder="1" applyAlignment="1" applyProtection="1">
      <alignment horizontal="justify" vertical="center" wrapText="1"/>
      <protection locked="0"/>
    </xf>
    <xf numFmtId="0" fontId="27" fillId="0" borderId="19" xfId="11" applyFont="1" applyBorder="1" applyAlignment="1" applyProtection="1">
      <alignment horizontal="center" vertical="center" wrapText="1"/>
      <protection hidden="1"/>
    </xf>
    <xf numFmtId="0" fontId="14" fillId="0" borderId="97" xfId="18" applyFont="1" applyBorder="1" applyAlignment="1">
      <alignment wrapText="1"/>
    </xf>
    <xf numFmtId="0" fontId="18" fillId="0" borderId="96" xfId="10" applyFont="1" applyBorder="1" applyAlignment="1">
      <alignment horizontal="left" vertical="center" wrapText="1"/>
    </xf>
    <xf numFmtId="0" fontId="27" fillId="0" borderId="9" xfId="10" applyFont="1" applyBorder="1" applyAlignment="1">
      <alignment horizontal="center" vertical="center" wrapText="1"/>
    </xf>
    <xf numFmtId="0" fontId="27" fillId="0" borderId="9" xfId="10" applyFont="1" applyBorder="1" applyAlignment="1">
      <alignment horizontal="justify" vertical="center" wrapText="1"/>
    </xf>
    <xf numFmtId="165" fontId="27" fillId="0" borderId="9" xfId="12" applyFont="1" applyFill="1" applyBorder="1" applyAlignment="1">
      <alignment vertical="center" wrapText="1"/>
    </xf>
    <xf numFmtId="0" fontId="18" fillId="0" borderId="9" xfId="10" applyFont="1" applyBorder="1" applyAlignment="1">
      <alignment horizontal="right" vertical="center" wrapText="1"/>
    </xf>
    <xf numFmtId="168" fontId="21" fillId="0" borderId="45" xfId="15" applyNumberFormat="1" applyFont="1" applyBorder="1" applyAlignment="1">
      <alignment horizontal="right" vertical="center" wrapText="1"/>
    </xf>
    <xf numFmtId="10" fontId="30" fillId="0" borderId="0" xfId="16" applyNumberFormat="1" applyFont="1" applyFill="1" applyBorder="1" applyAlignment="1" applyProtection="1">
      <alignment vertical="center" wrapText="1"/>
    </xf>
    <xf numFmtId="0" fontId="21" fillId="5" borderId="98" xfId="10" applyFont="1" applyFill="1" applyBorder="1" applyAlignment="1">
      <alignment horizontal="left" vertical="center" wrapText="1"/>
    </xf>
    <xf numFmtId="0" fontId="21" fillId="5" borderId="6" xfId="10" applyFont="1" applyFill="1" applyBorder="1" applyAlignment="1">
      <alignment horizontal="left" vertical="center" wrapText="1"/>
    </xf>
    <xf numFmtId="0" fontId="21" fillId="5" borderId="6" xfId="10" applyFont="1" applyFill="1" applyBorder="1" applyAlignment="1">
      <alignment horizontal="left" vertical="center" wrapText="1"/>
    </xf>
    <xf numFmtId="0" fontId="26" fillId="5" borderId="6" xfId="10" applyFont="1" applyFill="1" applyBorder="1" applyAlignment="1">
      <alignment vertical="center" wrapText="1"/>
    </xf>
    <xf numFmtId="3" fontId="21" fillId="5" borderId="6" xfId="10" applyNumberFormat="1" applyFont="1" applyFill="1" applyBorder="1" applyAlignment="1">
      <alignment vertical="center" wrapText="1"/>
    </xf>
    <xf numFmtId="0" fontId="26" fillId="5" borderId="73" xfId="10" applyFont="1" applyFill="1" applyBorder="1" applyAlignment="1">
      <alignment vertical="center" wrapText="1"/>
    </xf>
    <xf numFmtId="0" fontId="27" fillId="0" borderId="96" xfId="10" applyFont="1" applyBorder="1" applyAlignment="1">
      <alignment horizontal="left" vertical="center" wrapText="1"/>
    </xf>
    <xf numFmtId="0" fontId="18" fillId="0" borderId="99" xfId="10" applyFont="1" applyBorder="1" applyAlignment="1">
      <alignment horizontal="center" vertical="center" wrapText="1"/>
    </xf>
    <xf numFmtId="0" fontId="27" fillId="0" borderId="11" xfId="11" applyFont="1" applyBorder="1" applyAlignment="1" applyProtection="1">
      <alignment horizontal="center" vertical="center" wrapText="1"/>
      <protection hidden="1"/>
    </xf>
    <xf numFmtId="2" fontId="27" fillId="0" borderId="11" xfId="14" applyNumberFormat="1" applyFont="1" applyBorder="1" applyAlignment="1" applyProtection="1">
      <alignment horizontal="justify" vertical="center" wrapText="1"/>
      <protection locked="0"/>
    </xf>
    <xf numFmtId="0" fontId="27" fillId="0" borderId="11" xfId="10" applyFont="1" applyBorder="1" applyAlignment="1">
      <alignment horizontal="center" vertical="center" wrapText="1"/>
    </xf>
    <xf numFmtId="165" fontId="27" fillId="0" borderId="51" xfId="12" applyFont="1" applyFill="1" applyBorder="1" applyAlignment="1">
      <alignment horizontal="center" vertical="center" wrapText="1"/>
    </xf>
    <xf numFmtId="3" fontId="18" fillId="0" borderId="52" xfId="13" applyNumberFormat="1" applyFont="1" applyBorder="1" applyAlignment="1">
      <alignment horizontal="right" vertical="center" wrapText="1"/>
    </xf>
    <xf numFmtId="168" fontId="21" fillId="8" borderId="45" xfId="15" applyNumberFormat="1" applyFont="1" applyFill="1" applyBorder="1" applyAlignment="1">
      <alignment horizontal="right" vertical="center" wrapText="1"/>
    </xf>
    <xf numFmtId="164" fontId="21" fillId="6" borderId="15" xfId="10" applyNumberFormat="1" applyFont="1" applyFill="1" applyBorder="1" applyAlignment="1">
      <alignment vertical="center" wrapText="1"/>
    </xf>
    <xf numFmtId="0" fontId="27" fillId="0" borderId="12" xfId="10" applyFont="1" applyBorder="1" applyAlignment="1">
      <alignment horizontal="center" vertical="center" wrapText="1"/>
    </xf>
    <xf numFmtId="0" fontId="18" fillId="6" borderId="54" xfId="10" applyFont="1" applyFill="1" applyBorder="1" applyAlignment="1">
      <alignment horizontal="center" vertical="center" wrapText="1"/>
    </xf>
    <xf numFmtId="0" fontId="27" fillId="6" borderId="91" xfId="10" applyFont="1" applyFill="1" applyBorder="1" applyAlignment="1">
      <alignment horizontal="center" vertical="center" wrapText="1"/>
    </xf>
    <xf numFmtId="0" fontId="27" fillId="6" borderId="55" xfId="11" applyFont="1" applyFill="1" applyBorder="1" applyAlignment="1" applyProtection="1">
      <alignment horizontal="center" vertical="center" wrapText="1"/>
      <protection hidden="1"/>
    </xf>
    <xf numFmtId="2" fontId="27" fillId="6" borderId="91" xfId="14" applyNumberFormat="1" applyFont="1" applyFill="1" applyBorder="1" applyAlignment="1" applyProtection="1">
      <alignment horizontal="justify" vertical="center" wrapText="1"/>
      <protection locked="0"/>
    </xf>
    <xf numFmtId="0" fontId="27" fillId="6" borderId="91" xfId="11" applyFont="1" applyFill="1" applyBorder="1" applyAlignment="1" applyProtection="1">
      <alignment horizontal="center" vertical="center" wrapText="1"/>
      <protection hidden="1"/>
    </xf>
    <xf numFmtId="165" fontId="27" fillId="6" borderId="91" xfId="12" applyFont="1" applyFill="1" applyBorder="1" applyAlignment="1">
      <alignment vertical="center" wrapText="1"/>
    </xf>
    <xf numFmtId="164" fontId="18" fillId="6" borderId="56" xfId="13" applyNumberFormat="1" applyFont="1" applyFill="1" applyBorder="1" applyAlignment="1">
      <alignment horizontal="right" vertical="center" wrapText="1"/>
    </xf>
    <xf numFmtId="164" fontId="18" fillId="6" borderId="70" xfId="13" applyNumberFormat="1" applyFont="1" applyFill="1" applyBorder="1" applyAlignment="1">
      <alignment horizontal="right" vertical="center" wrapText="1"/>
    </xf>
    <xf numFmtId="0" fontId="27" fillId="0" borderId="100" xfId="10" applyFont="1" applyBorder="1" applyAlignment="1">
      <alignment horizontal="left" vertical="center" wrapText="1"/>
    </xf>
    <xf numFmtId="0" fontId="27" fillId="0" borderId="101" xfId="10" applyFont="1" applyBorder="1" applyAlignment="1">
      <alignment horizontal="center" vertical="center" wrapText="1"/>
    </xf>
    <xf numFmtId="0" fontId="27" fillId="0" borderId="101" xfId="10" applyFont="1" applyBorder="1" applyAlignment="1">
      <alignment horizontal="justify" vertical="center" wrapText="1"/>
    </xf>
    <xf numFmtId="165" fontId="27" fillId="0" borderId="101" xfId="12" applyFont="1" applyFill="1" applyBorder="1" applyAlignment="1">
      <alignment vertical="center" wrapText="1"/>
    </xf>
    <xf numFmtId="0" fontId="18" fillId="0" borderId="101" xfId="10" applyFont="1" applyBorder="1" applyAlignment="1">
      <alignment horizontal="right" vertical="center" wrapText="1"/>
    </xf>
    <xf numFmtId="0" fontId="21" fillId="5" borderId="96" xfId="10" applyFont="1" applyFill="1" applyBorder="1" applyAlignment="1">
      <alignment horizontal="left" vertical="center" wrapText="1" indent="1"/>
    </xf>
    <xf numFmtId="0" fontId="21" fillId="5" borderId="9" xfId="10" applyFont="1" applyFill="1" applyBorder="1" applyAlignment="1">
      <alignment horizontal="left" vertical="center" wrapText="1" indent="1"/>
    </xf>
    <xf numFmtId="0" fontId="21" fillId="5" borderId="9" xfId="10" applyFont="1" applyFill="1" applyBorder="1" applyAlignment="1">
      <alignment horizontal="left" vertical="center" wrapText="1" indent="1"/>
    </xf>
    <xf numFmtId="0" fontId="21" fillId="9" borderId="96" xfId="10" applyFont="1" applyFill="1" applyBorder="1" applyAlignment="1">
      <alignment horizontal="left" vertical="center" wrapText="1" indent="3"/>
    </xf>
    <xf numFmtId="0" fontId="21" fillId="9" borderId="9" xfId="10" applyFont="1" applyFill="1" applyBorder="1" applyAlignment="1">
      <alignment horizontal="left" vertical="center" wrapText="1" indent="3"/>
    </xf>
    <xf numFmtId="0" fontId="21" fillId="9" borderId="9" xfId="10" applyFont="1" applyFill="1" applyBorder="1" applyAlignment="1">
      <alignment horizontal="left" vertical="center" wrapText="1" indent="3"/>
    </xf>
    <xf numFmtId="0" fontId="26" fillId="9" borderId="9" xfId="10" applyFont="1" applyFill="1" applyBorder="1" applyAlignment="1">
      <alignment vertical="center" wrapText="1"/>
    </xf>
    <xf numFmtId="3" fontId="21" fillId="9" borderId="9" xfId="10" applyNumberFormat="1" applyFont="1" applyFill="1" applyBorder="1" applyAlignment="1">
      <alignment vertical="center" wrapText="1"/>
    </xf>
    <xf numFmtId="0" fontId="21" fillId="9" borderId="73" xfId="10" applyFont="1" applyFill="1" applyBorder="1" applyAlignment="1">
      <alignment vertical="center" wrapText="1"/>
    </xf>
    <xf numFmtId="0" fontId="21" fillId="7" borderId="96" xfId="10" applyFont="1" applyFill="1" applyBorder="1" applyAlignment="1">
      <alignment horizontal="left" vertical="center" wrapText="1" indent="4"/>
    </xf>
    <xf numFmtId="0" fontId="21" fillId="7" borderId="9" xfId="10" applyFont="1" applyFill="1" applyBorder="1" applyAlignment="1">
      <alignment horizontal="left" vertical="center" wrapText="1" indent="4"/>
    </xf>
    <xf numFmtId="0" fontId="21" fillId="7" borderId="9" xfId="10" applyFont="1" applyFill="1" applyBorder="1" applyAlignment="1">
      <alignment horizontal="left" vertical="center" wrapText="1" indent="4"/>
    </xf>
    <xf numFmtId="0" fontId="26" fillId="7" borderId="9" xfId="10" applyFont="1" applyFill="1" applyBorder="1" applyAlignment="1">
      <alignment vertical="center" wrapText="1"/>
    </xf>
    <xf numFmtId="3" fontId="21" fillId="7" borderId="9" xfId="10" applyNumberFormat="1" applyFont="1" applyFill="1" applyBorder="1" applyAlignment="1">
      <alignment vertical="center" wrapText="1"/>
    </xf>
    <xf numFmtId="0" fontId="21" fillId="7" borderId="73" xfId="10" applyFont="1" applyFill="1" applyBorder="1" applyAlignment="1">
      <alignment vertical="center" wrapText="1"/>
    </xf>
    <xf numFmtId="168" fontId="21" fillId="0" borderId="31" xfId="15" applyNumberFormat="1" applyFont="1" applyBorder="1" applyAlignment="1">
      <alignment horizontal="right" vertical="center" wrapText="1"/>
    </xf>
    <xf numFmtId="0" fontId="27" fillId="0" borderId="74" xfId="7" applyFont="1" applyBorder="1" applyAlignment="1" applyProtection="1">
      <alignment horizontal="justify" vertical="center" wrapText="1"/>
      <protection locked="0"/>
    </xf>
    <xf numFmtId="0" fontId="27" fillId="0" borderId="75" xfId="7" applyFont="1" applyBorder="1" applyAlignment="1" applyProtection="1">
      <alignment horizontal="justify" vertical="center" wrapText="1"/>
      <protection locked="0"/>
    </xf>
    <xf numFmtId="0" fontId="26" fillId="9" borderId="73" xfId="10" applyFont="1" applyFill="1" applyBorder="1" applyAlignment="1">
      <alignment vertical="center" wrapText="1"/>
    </xf>
    <xf numFmtId="4" fontId="27" fillId="0" borderId="91" xfId="11" applyNumberFormat="1" applyFont="1" applyBorder="1" applyAlignment="1" applyProtection="1">
      <alignment horizontal="justify" vertical="center" wrapText="1"/>
      <protection locked="0"/>
    </xf>
    <xf numFmtId="0" fontId="21" fillId="9" borderId="9" xfId="10" applyFont="1" applyFill="1" applyBorder="1" applyAlignment="1">
      <alignment vertical="center" wrapText="1"/>
    </xf>
    <xf numFmtId="4" fontId="27" fillId="0" borderId="4" xfId="11" applyNumberFormat="1" applyFont="1" applyBorder="1" applyAlignment="1" applyProtection="1">
      <alignment horizontal="justify" vertical="center" wrapText="1"/>
      <protection locked="0"/>
    </xf>
    <xf numFmtId="0" fontId="18" fillId="0" borderId="100" xfId="10" applyFont="1" applyBorder="1" applyAlignment="1">
      <alignment horizontal="left" vertical="center" wrapText="1"/>
    </xf>
    <xf numFmtId="0" fontId="28" fillId="0" borderId="0" xfId="5" applyFont="1" applyAlignment="1">
      <alignment wrapText="1"/>
    </xf>
    <xf numFmtId="0" fontId="21" fillId="10" borderId="47" xfId="10" applyFont="1" applyFill="1" applyBorder="1" applyAlignment="1">
      <alignment horizontal="right" vertical="center" wrapText="1"/>
    </xf>
    <xf numFmtId="0" fontId="21" fillId="10" borderId="48" xfId="10" applyFont="1" applyFill="1" applyBorder="1" applyAlignment="1">
      <alignment horizontal="right" vertical="center" wrapText="1"/>
    </xf>
    <xf numFmtId="0" fontId="21" fillId="10" borderId="48" xfId="10" applyFont="1" applyFill="1" applyBorder="1" applyAlignment="1">
      <alignment horizontal="center" vertical="center" wrapText="1"/>
    </xf>
    <xf numFmtId="0" fontId="21" fillId="10" borderId="48" xfId="10" applyFont="1" applyFill="1" applyBorder="1" applyAlignment="1">
      <alignment horizontal="left" vertical="center" wrapText="1"/>
    </xf>
    <xf numFmtId="165" fontId="21" fillId="10" borderId="48" xfId="12" applyFont="1" applyFill="1" applyBorder="1" applyAlignment="1" applyProtection="1">
      <alignment horizontal="right" vertical="center" wrapText="1"/>
    </xf>
    <xf numFmtId="3" fontId="21" fillId="10" borderId="102" xfId="10" applyNumberFormat="1" applyFont="1" applyFill="1" applyBorder="1" applyAlignment="1">
      <alignment horizontal="right" vertical="center" wrapText="1"/>
    </xf>
    <xf numFmtId="170" fontId="21" fillId="10" borderId="49" xfId="10" applyNumberFormat="1" applyFont="1" applyFill="1" applyBorder="1" applyAlignment="1">
      <alignment vertical="center" wrapText="1"/>
    </xf>
    <xf numFmtId="0" fontId="27" fillId="0" borderId="41" xfId="18" applyFont="1" applyBorder="1" applyAlignment="1">
      <alignment wrapText="1"/>
    </xf>
    <xf numFmtId="171" fontId="28" fillId="3" borderId="0" xfId="5" applyNumberFormat="1" applyFont="1" applyFill="1" applyAlignment="1">
      <alignment wrapText="1"/>
    </xf>
    <xf numFmtId="49" fontId="26" fillId="0" borderId="0" xfId="20" applyNumberFormat="1" applyFont="1" applyAlignment="1">
      <alignment horizontal="right" vertical="center" wrapText="1"/>
    </xf>
    <xf numFmtId="49" fontId="26" fillId="0" borderId="0" xfId="20" applyNumberFormat="1" applyFont="1" applyAlignment="1">
      <alignment horizontal="center" vertical="center" wrapText="1"/>
    </xf>
    <xf numFmtId="49" fontId="26" fillId="0" borderId="0" xfId="20" applyNumberFormat="1" applyFont="1" applyAlignment="1">
      <alignment horizontal="justify" vertical="center" wrapText="1"/>
    </xf>
    <xf numFmtId="165" fontId="26" fillId="0" borderId="0" xfId="12" applyFont="1" applyFill="1" applyBorder="1" applyAlignment="1" applyProtection="1">
      <alignment horizontal="right" vertical="center" wrapText="1"/>
    </xf>
    <xf numFmtId="3" fontId="31" fillId="0" borderId="0" xfId="20" applyNumberFormat="1" applyFont="1" applyAlignment="1">
      <alignment horizontal="right" vertical="center" wrapText="1"/>
    </xf>
    <xf numFmtId="172" fontId="32" fillId="0" borderId="0" xfId="20" applyNumberFormat="1" applyFont="1" applyAlignment="1">
      <alignment vertical="center" wrapText="1"/>
    </xf>
    <xf numFmtId="172" fontId="21" fillId="0" borderId="0" xfId="20" applyNumberFormat="1" applyFont="1" applyAlignment="1">
      <alignment vertical="center" wrapText="1"/>
    </xf>
    <xf numFmtId="0" fontId="27" fillId="0" borderId="0" xfId="18" applyFont="1" applyAlignment="1">
      <alignment wrapText="1"/>
    </xf>
    <xf numFmtId="9" fontId="27" fillId="0" borderId="0" xfId="16" applyFont="1" applyAlignment="1">
      <alignment horizontal="center" vertical="center" wrapText="1"/>
    </xf>
    <xf numFmtId="0" fontId="27" fillId="0" borderId="0" xfId="9" applyFont="1" applyAlignment="1">
      <alignment horizontal="center" vertical="center" wrapText="1"/>
    </xf>
    <xf numFmtId="0" fontId="26" fillId="0" borderId="96" xfId="18" applyFont="1" applyBorder="1" applyAlignment="1">
      <alignment horizontal="justify" vertical="center" wrapText="1"/>
    </xf>
    <xf numFmtId="0" fontId="26" fillId="0" borderId="9" xfId="18" applyFont="1" applyBorder="1" applyAlignment="1">
      <alignment horizontal="justify" vertical="center" wrapText="1"/>
    </xf>
    <xf numFmtId="9" fontId="27" fillId="0" borderId="9" xfId="21" applyNumberFormat="1" applyFont="1" applyBorder="1" applyAlignment="1">
      <alignment horizontal="center" vertical="center" wrapText="1"/>
    </xf>
    <xf numFmtId="3" fontId="18" fillId="0" borderId="10" xfId="18" applyNumberFormat="1" applyFont="1" applyBorder="1" applyAlignment="1">
      <alignment vertical="center" wrapText="1"/>
    </xf>
    <xf numFmtId="170" fontId="21" fillId="0" borderId="45" xfId="21" applyNumberFormat="1" applyFont="1" applyBorder="1" applyAlignment="1">
      <alignment vertical="center" wrapText="1"/>
    </xf>
    <xf numFmtId="0" fontId="27" fillId="0" borderId="0" xfId="18" applyFont="1" applyAlignment="1">
      <alignment horizontal="center" wrapText="1"/>
    </xf>
    <xf numFmtId="0" fontId="18" fillId="0" borderId="96" xfId="18" applyFont="1" applyBorder="1" applyAlignment="1">
      <alignment horizontal="left" vertical="center" wrapText="1"/>
    </xf>
    <xf numFmtId="0" fontId="18" fillId="0" borderId="9" xfId="18" applyFont="1" applyBorder="1" applyAlignment="1">
      <alignment horizontal="left" vertical="center" wrapText="1"/>
    </xf>
    <xf numFmtId="165" fontId="18" fillId="0" borderId="9" xfId="12" applyFont="1" applyFill="1" applyBorder="1" applyAlignment="1" applyProtection="1">
      <alignment horizontal="left" vertical="center" wrapText="1"/>
    </xf>
    <xf numFmtId="3" fontId="18" fillId="0" borderId="10" xfId="18" applyNumberFormat="1" applyFont="1" applyBorder="1" applyAlignment="1">
      <alignment horizontal="left" vertical="center" wrapText="1"/>
    </xf>
    <xf numFmtId="170" fontId="18" fillId="0" borderId="45" xfId="21" applyNumberFormat="1" applyFont="1" applyBorder="1" applyAlignment="1">
      <alignment vertical="center" wrapText="1"/>
    </xf>
    <xf numFmtId="0" fontId="27" fillId="0" borderId="0" xfId="18" applyFont="1" applyAlignment="1">
      <alignment horizontal="center" vertical="center" wrapText="1"/>
    </xf>
    <xf numFmtId="170" fontId="18" fillId="8" borderId="37" xfId="21" applyNumberFormat="1" applyFont="1" applyFill="1" applyBorder="1" applyAlignment="1">
      <alignment vertical="center" wrapText="1"/>
    </xf>
    <xf numFmtId="0" fontId="26" fillId="0" borderId="100" xfId="18" applyFont="1" applyBorder="1" applyAlignment="1">
      <alignment horizontal="justify" vertical="center" wrapText="1"/>
    </xf>
    <xf numFmtId="0" fontId="26" fillId="0" borderId="101" xfId="18" applyFont="1" applyBorder="1" applyAlignment="1">
      <alignment horizontal="justify" vertical="center" wrapText="1"/>
    </xf>
    <xf numFmtId="9" fontId="27" fillId="0" borderId="101" xfId="21" applyNumberFormat="1" applyFont="1" applyBorder="1" applyAlignment="1">
      <alignment horizontal="center" vertical="center" wrapText="1"/>
    </xf>
    <xf numFmtId="165" fontId="26" fillId="0" borderId="101" xfId="12" applyFont="1" applyFill="1" applyBorder="1" applyAlignment="1">
      <alignment vertical="center" wrapText="1"/>
    </xf>
    <xf numFmtId="3" fontId="18" fillId="0" borderId="103" xfId="18" applyNumberFormat="1" applyFont="1" applyBorder="1" applyAlignment="1">
      <alignment vertical="center" wrapText="1"/>
    </xf>
    <xf numFmtId="170" fontId="21" fillId="5" borderId="94" xfId="10" applyNumberFormat="1" applyFont="1" applyFill="1" applyBorder="1" applyAlignment="1">
      <alignment vertical="center" wrapText="1"/>
    </xf>
    <xf numFmtId="0" fontId="27" fillId="0" borderId="0" xfId="18" applyFont="1" applyAlignment="1">
      <alignment horizontal="justify" wrapText="1"/>
    </xf>
    <xf numFmtId="165" fontId="27" fillId="0" borderId="0" xfId="12" applyFont="1" applyFill="1" applyBorder="1" applyAlignment="1" applyProtection="1">
      <alignment wrapText="1"/>
    </xf>
    <xf numFmtId="3" fontId="18" fillId="0" borderId="0" xfId="21" applyNumberFormat="1" applyFont="1" applyAlignment="1">
      <alignment wrapText="1"/>
    </xf>
    <xf numFmtId="39" fontId="26" fillId="0" borderId="0" xfId="21" applyNumberFormat="1" applyFont="1" applyAlignment="1">
      <alignment vertical="center" wrapText="1"/>
    </xf>
    <xf numFmtId="0" fontId="14" fillId="0" borderId="0" xfId="18" applyFont="1"/>
    <xf numFmtId="0" fontId="14" fillId="0" borderId="38" xfId="18" applyFont="1" applyBorder="1"/>
    <xf numFmtId="0" fontId="18" fillId="0" borderId="0" xfId="18" applyFont="1"/>
    <xf numFmtId="0" fontId="27" fillId="0" borderId="0" xfId="18" applyFont="1" applyAlignment="1">
      <alignment horizontal="center"/>
    </xf>
    <xf numFmtId="0" fontId="27" fillId="0" borderId="0" xfId="18" applyFont="1"/>
    <xf numFmtId="2" fontId="27" fillId="0" borderId="0" xfId="18" applyNumberFormat="1" applyFont="1"/>
    <xf numFmtId="174" fontId="18" fillId="0" borderId="0" xfId="21" applyNumberFormat="1" applyFont="1"/>
    <xf numFmtId="39" fontId="21" fillId="0" borderId="0" xfId="21" applyNumberFormat="1" applyFont="1" applyAlignment="1">
      <alignment vertical="center"/>
    </xf>
    <xf numFmtId="0" fontId="14" fillId="0" borderId="41" xfId="18" applyFont="1" applyBorder="1"/>
    <xf numFmtId="0" fontId="33" fillId="3" borderId="0" xfId="18" applyFont="1" applyFill="1"/>
    <xf numFmtId="0" fontId="15" fillId="0" borderId="0" xfId="18" applyFont="1"/>
    <xf numFmtId="0" fontId="21" fillId="0" borderId="104" xfId="8" applyFont="1" applyBorder="1" applyAlignment="1">
      <alignment vertical="center"/>
    </xf>
    <xf numFmtId="0" fontId="18" fillId="0" borderId="105" xfId="8" applyFont="1" applyBorder="1" applyAlignment="1">
      <alignment horizontal="center" vertical="center"/>
    </xf>
    <xf numFmtId="0" fontId="18" fillId="0" borderId="106" xfId="8" applyFont="1" applyBorder="1" applyAlignment="1">
      <alignment horizontal="center" vertical="center"/>
    </xf>
    <xf numFmtId="175" fontId="14" fillId="0" borderId="41" xfId="18" applyNumberFormat="1" applyFont="1" applyBorder="1"/>
    <xf numFmtId="0" fontId="18" fillId="6" borderId="44" xfId="6" applyFont="1" applyFill="1" applyBorder="1" applyAlignment="1">
      <alignment vertical="center" wrapText="1"/>
    </xf>
    <xf numFmtId="0" fontId="18" fillId="6" borderId="4" xfId="6" applyFont="1" applyFill="1" applyBorder="1" applyAlignment="1">
      <alignment vertical="center" wrapText="1"/>
    </xf>
    <xf numFmtId="0" fontId="18" fillId="6" borderId="12" xfId="6" applyFont="1" applyFill="1" applyBorder="1" applyAlignment="1">
      <alignment vertical="center" wrapText="1"/>
    </xf>
    <xf numFmtId="3" fontId="21" fillId="6" borderId="12" xfId="6" applyNumberFormat="1" applyFont="1" applyFill="1" applyBorder="1" applyAlignment="1">
      <alignment horizontal="center" vertical="center" wrapText="1"/>
    </xf>
    <xf numFmtId="172" fontId="21" fillId="6" borderId="107" xfId="22" applyNumberFormat="1" applyFont="1" applyFill="1" applyBorder="1" applyAlignment="1">
      <alignment horizontal="center" vertical="center"/>
    </xf>
    <xf numFmtId="177" fontId="14" fillId="0" borderId="41" xfId="18" applyNumberFormat="1" applyFont="1" applyBorder="1"/>
    <xf numFmtId="0" fontId="18" fillId="6" borderId="4" xfId="6" applyFont="1" applyFill="1" applyBorder="1" applyAlignment="1">
      <alignment vertical="center" wrapText="1"/>
    </xf>
    <xf numFmtId="3" fontId="26" fillId="6" borderId="4" xfId="6" applyNumberFormat="1" applyFont="1" applyFill="1" applyBorder="1" applyAlignment="1">
      <alignment horizontal="center" vertical="center"/>
    </xf>
    <xf numFmtId="172" fontId="21" fillId="6" borderId="4" xfId="22" applyNumberFormat="1" applyFont="1" applyFill="1" applyBorder="1" applyAlignment="1">
      <alignment horizontal="center" vertical="center"/>
    </xf>
    <xf numFmtId="9" fontId="18" fillId="5" borderId="45" xfId="23" applyFont="1" applyFill="1" applyBorder="1" applyAlignment="1">
      <alignment horizontal="center" vertical="center"/>
    </xf>
    <xf numFmtId="0" fontId="26" fillId="6" borderId="4" xfId="6" applyFont="1" applyFill="1" applyBorder="1" applyAlignment="1">
      <alignment horizontal="center" vertical="center" wrapText="1"/>
    </xf>
    <xf numFmtId="0" fontId="26" fillId="6" borderId="4" xfId="6" applyFont="1" applyFill="1" applyBorder="1" applyAlignment="1">
      <alignment horizontal="center" vertical="center"/>
    </xf>
    <xf numFmtId="0" fontId="18" fillId="0" borderId="46" xfId="7" applyFont="1" applyBorder="1" applyAlignment="1">
      <alignment vertical="center" wrapText="1"/>
    </xf>
    <xf numFmtId="0" fontId="34" fillId="0" borderId="0" xfId="18" applyFont="1"/>
    <xf numFmtId="0" fontId="27" fillId="0" borderId="2" xfId="7" applyFont="1" applyBorder="1" applyAlignment="1">
      <alignment vertical="center" wrapText="1"/>
    </xf>
    <xf numFmtId="0" fontId="27" fillId="0" borderId="3" xfId="7" applyFont="1" applyBorder="1" applyAlignment="1">
      <alignment vertical="center" wrapText="1"/>
    </xf>
    <xf numFmtId="3" fontId="26" fillId="6" borderId="4" xfId="6" applyNumberFormat="1" applyFont="1" applyFill="1" applyBorder="1" applyAlignment="1">
      <alignment horizontal="center" vertical="center" wrapText="1"/>
    </xf>
    <xf numFmtId="0" fontId="35" fillId="3" borderId="0" xfId="18" applyFont="1" applyFill="1"/>
    <xf numFmtId="0" fontId="36" fillId="0" borderId="0" xfId="18" applyFont="1"/>
    <xf numFmtId="0" fontId="18" fillId="0" borderId="27" xfId="7" applyFont="1" applyBorder="1" applyAlignment="1">
      <alignment vertical="center" wrapText="1"/>
    </xf>
    <xf numFmtId="0" fontId="27" fillId="0" borderId="0" xfId="7" applyFont="1" applyAlignment="1">
      <alignment vertical="center" wrapText="1"/>
    </xf>
    <xf numFmtId="0" fontId="27" fillId="0" borderId="21" xfId="7" applyFont="1" applyBorder="1" applyAlignment="1">
      <alignment vertical="center" wrapText="1"/>
    </xf>
    <xf numFmtId="3" fontId="21" fillId="6" borderId="8" xfId="6" applyNumberFormat="1" applyFont="1" applyFill="1" applyBorder="1" applyAlignment="1">
      <alignment horizontal="center" vertical="center" wrapText="1"/>
    </xf>
    <xf numFmtId="3" fontId="21" fillId="6" borderId="9" xfId="6" applyNumberFormat="1" applyFont="1" applyFill="1" applyBorder="1" applyAlignment="1">
      <alignment horizontal="center" vertical="center" wrapText="1"/>
    </xf>
    <xf numFmtId="3" fontId="21" fillId="6" borderId="10" xfId="6" applyNumberFormat="1" applyFont="1" applyFill="1" applyBorder="1" applyAlignment="1">
      <alignment horizontal="center" vertical="center" wrapText="1"/>
    </xf>
    <xf numFmtId="10" fontId="18" fillId="5" borderId="45" xfId="16" applyNumberFormat="1" applyFont="1" applyFill="1" applyBorder="1" applyAlignment="1">
      <alignment horizontal="center" vertical="center" wrapText="1"/>
    </xf>
    <xf numFmtId="9" fontId="21" fillId="5" borderId="45" xfId="23" applyFont="1" applyFill="1" applyBorder="1" applyAlignment="1">
      <alignment horizontal="center" vertical="center"/>
    </xf>
    <xf numFmtId="0" fontId="18" fillId="0" borderId="16" xfId="7" applyFont="1" applyBorder="1" applyAlignment="1">
      <alignment vertical="center" wrapText="1"/>
    </xf>
    <xf numFmtId="0" fontId="27" fillId="0" borderId="17" xfId="7" applyFont="1" applyBorder="1" applyAlignment="1">
      <alignment vertical="center" wrapText="1"/>
    </xf>
    <xf numFmtId="0" fontId="27" fillId="0" borderId="108" xfId="7" applyFont="1" applyBorder="1" applyAlignment="1">
      <alignment vertical="center" wrapText="1"/>
    </xf>
    <xf numFmtId="0" fontId="18" fillId="4" borderId="32" xfId="6" applyFont="1" applyFill="1" applyBorder="1" applyAlignment="1">
      <alignment horizontal="center" vertical="center" wrapText="1"/>
    </xf>
    <xf numFmtId="0" fontId="18" fillId="4" borderId="31" xfId="6" applyFont="1" applyFill="1" applyBorder="1" applyAlignment="1">
      <alignment horizontal="center" vertical="center" wrapText="1"/>
    </xf>
    <xf numFmtId="0" fontId="14" fillId="0" borderId="97" xfId="18" applyFont="1" applyBorder="1"/>
    <xf numFmtId="0" fontId="14" fillId="0" borderId="109" xfId="5" applyFont="1" applyBorder="1"/>
    <xf numFmtId="0" fontId="25" fillId="0" borderId="109" xfId="5" applyFont="1" applyBorder="1"/>
    <xf numFmtId="0" fontId="25" fillId="0" borderId="109" xfId="5" applyFont="1" applyBorder="1" applyAlignment="1">
      <alignment horizontal="center"/>
    </xf>
    <xf numFmtId="178" fontId="25" fillId="0" borderId="109" xfId="24" applyNumberFormat="1" applyFont="1" applyBorder="1"/>
    <xf numFmtId="0" fontId="14" fillId="0" borderId="110" xfId="5" applyFont="1" applyBorder="1"/>
    <xf numFmtId="0" fontId="25" fillId="0" borderId="0" xfId="5" applyFont="1"/>
    <xf numFmtId="0" fontId="25" fillId="0" borderId="0" xfId="5" applyFont="1" applyAlignment="1">
      <alignment horizontal="center"/>
    </xf>
    <xf numFmtId="0" fontId="27" fillId="0" borderId="0" xfId="5" applyFont="1"/>
    <xf numFmtId="0" fontId="27" fillId="0" borderId="0" xfId="5" applyFont="1" applyAlignment="1">
      <alignment horizontal="center"/>
    </xf>
    <xf numFmtId="4" fontId="18" fillId="0" borderId="51" xfId="11" applyNumberFormat="1" applyFont="1" applyBorder="1" applyAlignment="1" applyProtection="1">
      <alignment horizontal="justify" vertical="center" wrapText="1"/>
      <protection locked="0"/>
    </xf>
    <xf numFmtId="4" fontId="18" fillId="0" borderId="55" xfId="11" applyNumberFormat="1" applyFont="1" applyBorder="1" applyAlignment="1" applyProtection="1">
      <alignment horizontal="justify" vertical="center" wrapText="1"/>
      <protection locked="0"/>
    </xf>
    <xf numFmtId="0" fontId="18" fillId="0" borderId="59" xfId="14" applyFont="1" applyBorder="1" applyAlignment="1" applyProtection="1">
      <alignment horizontal="justify" vertical="center" wrapText="1"/>
      <protection locked="0"/>
    </xf>
  </cellXfs>
  <cellStyles count="25">
    <cellStyle name="_w_Tx_1" xfId="17" xr:uid="{4B07D634-2F10-4982-AF12-C351D0B44359}"/>
    <cellStyle name="Comma" xfId="24" xr:uid="{FD73256F-ABAA-437A-B372-DDA8C259AB4F}"/>
    <cellStyle name="Millares 2" xfId="15" xr:uid="{6959690A-4C2C-49A7-91EC-21367D6B184F}"/>
    <cellStyle name="Millares 2 4" xfId="12" xr:uid="{B376686D-2474-4B5E-86BF-6B1AFBA2BFE4}"/>
    <cellStyle name="Millares_FORMULARIO 4 - M-OFERENTE PPTA ECONOMICA" xfId="22" xr:uid="{DA4DCEE0-DCDA-446B-A5DB-73226D30B8F3}"/>
    <cellStyle name="Moneda" xfId="2" builtinId="4"/>
    <cellStyle name="Moneda 2 2" xfId="13" xr:uid="{E4980F45-2D7E-4659-AACE-C39FF4FFD099}"/>
    <cellStyle name="Moneda 2 2 2 2 2" xfId="21" xr:uid="{20309112-708A-4D5F-A76C-E9E509D1C6E9}"/>
    <cellStyle name="Moneda 4" xfId="19" xr:uid="{DD268304-1E0E-416B-B9E1-E0B539201D16}"/>
    <cellStyle name="Normal" xfId="0" builtinId="0"/>
    <cellStyle name="Normal 2" xfId="3" xr:uid="{D024D180-E52D-49C9-A0CC-52134B7C5177}"/>
    <cellStyle name="Normal 2 10 2 2" xfId="10" xr:uid="{389DD58A-1A58-406B-9A73-F2F0C16F629B}"/>
    <cellStyle name="Normal 2 10 3" xfId="9" xr:uid="{B7CB2FEE-4394-40A2-849E-A4F93617884F}"/>
    <cellStyle name="Normal 2 2" xfId="8" xr:uid="{5454D87F-FF3C-4497-AE06-A28BEC1F445F}"/>
    <cellStyle name="Normal 3 11" xfId="6" xr:uid="{6D642BD5-00AA-4F37-A781-905140C4025F}"/>
    <cellStyle name="Normal 3 2 2" xfId="18" xr:uid="{2D4BDB10-FAD5-42D2-8C67-6F33AD471F4C}"/>
    <cellStyle name="Normal 3 3" xfId="5" xr:uid="{EB43D97B-7DAC-464C-B9AA-5BC953A302D2}"/>
    <cellStyle name="Normal 4" xfId="7" xr:uid="{506DC926-F3FF-4C26-ACF0-171020106D97}"/>
    <cellStyle name="Normal 6 3" xfId="14" xr:uid="{9564D8C7-0FCF-4080-A0F6-4B7C625980C1}"/>
    <cellStyle name="Normal 7 2" xfId="11" xr:uid="{2CA7BB2A-8F91-4064-99CE-E056A8DA4F41}"/>
    <cellStyle name="Normal_PTO OFICIAL PREPLIEGO (CORREGIDO) 2" xfId="20" xr:uid="{6CBE6D32-EBE9-4B5E-AC88-9F3BFF3EF710}"/>
    <cellStyle name="Percent" xfId="23" xr:uid="{EDE1CAF3-5964-444A-983F-EDFE3161696E}"/>
    <cellStyle name="Porcentaje" xfId="1" builtinId="5"/>
    <cellStyle name="Porcentaje 2" xfId="4" xr:uid="{BF1A1AFB-A166-448D-8418-B788F96982AC}"/>
    <cellStyle name="Porcentaje 2 2" xfId="16" xr:uid="{05E8AC3F-FD79-4384-8153-CD17F775C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3.xml"/><Relationship Id="rId21" Type="http://schemas.openxmlformats.org/officeDocument/2006/relationships/worksheet" Target="worksheets/sheet21.xml"/><Relationship Id="rId42" Type="http://schemas.openxmlformats.org/officeDocument/2006/relationships/externalLink" Target="externalLinks/externalLink18.xml"/><Relationship Id="rId63" Type="http://schemas.openxmlformats.org/officeDocument/2006/relationships/externalLink" Target="externalLinks/externalLink39.xml"/><Relationship Id="rId84" Type="http://schemas.openxmlformats.org/officeDocument/2006/relationships/externalLink" Target="externalLinks/externalLink60.xml"/><Relationship Id="rId138" Type="http://schemas.openxmlformats.org/officeDocument/2006/relationships/externalLink" Target="externalLinks/externalLink114.xml"/><Relationship Id="rId107" Type="http://schemas.openxmlformats.org/officeDocument/2006/relationships/externalLink" Target="externalLinks/externalLink83.xml"/><Relationship Id="rId11" Type="http://schemas.openxmlformats.org/officeDocument/2006/relationships/worksheet" Target="worksheets/sheet11.xml"/><Relationship Id="rId32" Type="http://schemas.openxmlformats.org/officeDocument/2006/relationships/externalLink" Target="externalLinks/externalLink8.xml"/><Relationship Id="rId53" Type="http://schemas.openxmlformats.org/officeDocument/2006/relationships/externalLink" Target="externalLinks/externalLink29.xml"/><Relationship Id="rId74" Type="http://schemas.openxmlformats.org/officeDocument/2006/relationships/externalLink" Target="externalLinks/externalLink50.xml"/><Relationship Id="rId128" Type="http://schemas.openxmlformats.org/officeDocument/2006/relationships/externalLink" Target="externalLinks/externalLink104.xml"/><Relationship Id="rId5" Type="http://schemas.openxmlformats.org/officeDocument/2006/relationships/worksheet" Target="worksheets/sheet5.xml"/><Relationship Id="rId90" Type="http://schemas.openxmlformats.org/officeDocument/2006/relationships/externalLink" Target="externalLinks/externalLink66.xml"/><Relationship Id="rId95" Type="http://schemas.openxmlformats.org/officeDocument/2006/relationships/externalLink" Target="externalLinks/externalLink71.xml"/><Relationship Id="rId22" Type="http://schemas.openxmlformats.org/officeDocument/2006/relationships/worksheet" Target="worksheets/sheet22.xml"/><Relationship Id="rId27" Type="http://schemas.openxmlformats.org/officeDocument/2006/relationships/externalLink" Target="externalLinks/externalLink3.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113" Type="http://schemas.openxmlformats.org/officeDocument/2006/relationships/externalLink" Target="externalLinks/externalLink89.xml"/><Relationship Id="rId118" Type="http://schemas.openxmlformats.org/officeDocument/2006/relationships/externalLink" Target="externalLinks/externalLink94.xml"/><Relationship Id="rId134" Type="http://schemas.openxmlformats.org/officeDocument/2006/relationships/externalLink" Target="externalLinks/externalLink110.xml"/><Relationship Id="rId139" Type="http://schemas.openxmlformats.org/officeDocument/2006/relationships/externalLink" Target="externalLinks/externalLink115.xml"/><Relationship Id="rId80" Type="http://schemas.openxmlformats.org/officeDocument/2006/relationships/externalLink" Target="externalLinks/externalLink56.xml"/><Relationship Id="rId85" Type="http://schemas.openxmlformats.org/officeDocument/2006/relationships/externalLink" Target="externalLinks/externalLink6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59" Type="http://schemas.openxmlformats.org/officeDocument/2006/relationships/externalLink" Target="externalLinks/externalLink35.xml"/><Relationship Id="rId103" Type="http://schemas.openxmlformats.org/officeDocument/2006/relationships/externalLink" Target="externalLinks/externalLink79.xml"/><Relationship Id="rId108" Type="http://schemas.openxmlformats.org/officeDocument/2006/relationships/externalLink" Target="externalLinks/externalLink84.xml"/><Relationship Id="rId124" Type="http://schemas.openxmlformats.org/officeDocument/2006/relationships/externalLink" Target="externalLinks/externalLink100.xml"/><Relationship Id="rId129" Type="http://schemas.openxmlformats.org/officeDocument/2006/relationships/externalLink" Target="externalLinks/externalLink105.xml"/><Relationship Id="rId54" Type="http://schemas.openxmlformats.org/officeDocument/2006/relationships/externalLink" Target="externalLinks/externalLink30.xml"/><Relationship Id="rId70" Type="http://schemas.openxmlformats.org/officeDocument/2006/relationships/externalLink" Target="externalLinks/externalLink46.xml"/><Relationship Id="rId75" Type="http://schemas.openxmlformats.org/officeDocument/2006/relationships/externalLink" Target="externalLinks/externalLink51.xml"/><Relationship Id="rId91" Type="http://schemas.openxmlformats.org/officeDocument/2006/relationships/externalLink" Target="externalLinks/externalLink67.xml"/><Relationship Id="rId96" Type="http://schemas.openxmlformats.org/officeDocument/2006/relationships/externalLink" Target="externalLinks/externalLink72.xml"/><Relationship Id="rId140" Type="http://schemas.openxmlformats.org/officeDocument/2006/relationships/externalLink" Target="externalLinks/externalLink116.xml"/><Relationship Id="rId14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externalLink" Target="externalLinks/externalLink4.xml"/><Relationship Id="rId49" Type="http://schemas.openxmlformats.org/officeDocument/2006/relationships/externalLink" Target="externalLinks/externalLink25.xml"/><Relationship Id="rId114" Type="http://schemas.openxmlformats.org/officeDocument/2006/relationships/externalLink" Target="externalLinks/externalLink90.xml"/><Relationship Id="rId119" Type="http://schemas.openxmlformats.org/officeDocument/2006/relationships/externalLink" Target="externalLinks/externalLink95.xml"/><Relationship Id="rId44" Type="http://schemas.openxmlformats.org/officeDocument/2006/relationships/externalLink" Target="externalLinks/externalLink20.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81" Type="http://schemas.openxmlformats.org/officeDocument/2006/relationships/externalLink" Target="externalLinks/externalLink57.xml"/><Relationship Id="rId86" Type="http://schemas.openxmlformats.org/officeDocument/2006/relationships/externalLink" Target="externalLinks/externalLink62.xml"/><Relationship Id="rId130" Type="http://schemas.openxmlformats.org/officeDocument/2006/relationships/externalLink" Target="externalLinks/externalLink106.xml"/><Relationship Id="rId135" Type="http://schemas.openxmlformats.org/officeDocument/2006/relationships/externalLink" Target="externalLinks/externalLink11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109" Type="http://schemas.openxmlformats.org/officeDocument/2006/relationships/externalLink" Target="externalLinks/externalLink8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04" Type="http://schemas.openxmlformats.org/officeDocument/2006/relationships/externalLink" Target="externalLinks/externalLink80.xml"/><Relationship Id="rId120" Type="http://schemas.openxmlformats.org/officeDocument/2006/relationships/externalLink" Target="externalLinks/externalLink96.xml"/><Relationship Id="rId125" Type="http://schemas.openxmlformats.org/officeDocument/2006/relationships/externalLink" Target="externalLinks/externalLink101.xml"/><Relationship Id="rId141" Type="http://schemas.openxmlformats.org/officeDocument/2006/relationships/externalLink" Target="externalLinks/externalLink117.xml"/><Relationship Id="rId7" Type="http://schemas.openxmlformats.org/officeDocument/2006/relationships/worksheet" Target="worksheets/sheet7.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5.xml"/><Relationship Id="rId24" Type="http://schemas.openxmlformats.org/officeDocument/2006/relationships/worksheet" Target="worksheets/sheet24.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110" Type="http://schemas.openxmlformats.org/officeDocument/2006/relationships/externalLink" Target="externalLinks/externalLink86.xml"/><Relationship Id="rId115" Type="http://schemas.openxmlformats.org/officeDocument/2006/relationships/externalLink" Target="externalLinks/externalLink91.xml"/><Relationship Id="rId131" Type="http://schemas.openxmlformats.org/officeDocument/2006/relationships/externalLink" Target="externalLinks/externalLink107.xml"/><Relationship Id="rId136" Type="http://schemas.openxmlformats.org/officeDocument/2006/relationships/externalLink" Target="externalLinks/externalLink112.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56" Type="http://schemas.openxmlformats.org/officeDocument/2006/relationships/externalLink" Target="externalLinks/externalLink32.xml"/><Relationship Id="rId77" Type="http://schemas.openxmlformats.org/officeDocument/2006/relationships/externalLink" Target="externalLinks/externalLink53.xml"/><Relationship Id="rId100" Type="http://schemas.openxmlformats.org/officeDocument/2006/relationships/externalLink" Target="externalLinks/externalLink76.xml"/><Relationship Id="rId105" Type="http://schemas.openxmlformats.org/officeDocument/2006/relationships/externalLink" Target="externalLinks/externalLink81.xml"/><Relationship Id="rId126" Type="http://schemas.openxmlformats.org/officeDocument/2006/relationships/externalLink" Target="externalLinks/externalLink102.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93" Type="http://schemas.openxmlformats.org/officeDocument/2006/relationships/externalLink" Target="externalLinks/externalLink69.xml"/><Relationship Id="rId98" Type="http://schemas.openxmlformats.org/officeDocument/2006/relationships/externalLink" Target="externalLinks/externalLink74.xml"/><Relationship Id="rId121" Type="http://schemas.openxmlformats.org/officeDocument/2006/relationships/externalLink" Target="externalLinks/externalLink97.xml"/><Relationship Id="rId142"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1.xml"/><Relationship Id="rId46" Type="http://schemas.openxmlformats.org/officeDocument/2006/relationships/externalLink" Target="externalLinks/externalLink22.xml"/><Relationship Id="rId67" Type="http://schemas.openxmlformats.org/officeDocument/2006/relationships/externalLink" Target="externalLinks/externalLink43.xml"/><Relationship Id="rId116" Type="http://schemas.openxmlformats.org/officeDocument/2006/relationships/externalLink" Target="externalLinks/externalLink92.xml"/><Relationship Id="rId137" Type="http://schemas.openxmlformats.org/officeDocument/2006/relationships/externalLink" Target="externalLinks/externalLink113.xml"/><Relationship Id="rId20" Type="http://schemas.openxmlformats.org/officeDocument/2006/relationships/worksheet" Target="worksheets/sheet20.xml"/><Relationship Id="rId41" Type="http://schemas.openxmlformats.org/officeDocument/2006/relationships/externalLink" Target="externalLinks/externalLink17.xml"/><Relationship Id="rId62" Type="http://schemas.openxmlformats.org/officeDocument/2006/relationships/externalLink" Target="externalLinks/externalLink38.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111" Type="http://schemas.openxmlformats.org/officeDocument/2006/relationships/externalLink" Target="externalLinks/externalLink87.xml"/><Relationship Id="rId132" Type="http://schemas.openxmlformats.org/officeDocument/2006/relationships/externalLink" Target="externalLinks/externalLink108.xml"/><Relationship Id="rId15" Type="http://schemas.openxmlformats.org/officeDocument/2006/relationships/worksheet" Target="worksheets/sheet15.xml"/><Relationship Id="rId36" Type="http://schemas.openxmlformats.org/officeDocument/2006/relationships/externalLink" Target="externalLinks/externalLink12.xml"/><Relationship Id="rId57" Type="http://schemas.openxmlformats.org/officeDocument/2006/relationships/externalLink" Target="externalLinks/externalLink33.xml"/><Relationship Id="rId106" Type="http://schemas.openxmlformats.org/officeDocument/2006/relationships/externalLink" Target="externalLinks/externalLink82.xml"/><Relationship Id="rId127"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7.xml"/><Relationship Id="rId52" Type="http://schemas.openxmlformats.org/officeDocument/2006/relationships/externalLink" Target="externalLinks/externalLink28.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externalLink" Target="externalLinks/externalLink77.xml"/><Relationship Id="rId122" Type="http://schemas.openxmlformats.org/officeDocument/2006/relationships/externalLink" Target="externalLinks/externalLink98.xml"/><Relationship Id="rId14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2.xml"/><Relationship Id="rId47" Type="http://schemas.openxmlformats.org/officeDocument/2006/relationships/externalLink" Target="externalLinks/externalLink23.xml"/><Relationship Id="rId68" Type="http://schemas.openxmlformats.org/officeDocument/2006/relationships/externalLink" Target="externalLinks/externalLink44.xml"/><Relationship Id="rId89" Type="http://schemas.openxmlformats.org/officeDocument/2006/relationships/externalLink" Target="externalLinks/externalLink65.xml"/><Relationship Id="rId112" Type="http://schemas.openxmlformats.org/officeDocument/2006/relationships/externalLink" Target="externalLinks/externalLink88.xml"/><Relationship Id="rId133" Type="http://schemas.openxmlformats.org/officeDocument/2006/relationships/externalLink" Target="externalLinks/externalLink109.xml"/><Relationship Id="rId16" Type="http://schemas.openxmlformats.org/officeDocument/2006/relationships/worksheet" Target="worksheets/sheet16.xml"/><Relationship Id="rId37" Type="http://schemas.openxmlformats.org/officeDocument/2006/relationships/externalLink" Target="externalLinks/externalLink13.xml"/><Relationship Id="rId58" Type="http://schemas.openxmlformats.org/officeDocument/2006/relationships/externalLink" Target="externalLinks/externalLink34.xml"/><Relationship Id="rId79" Type="http://schemas.openxmlformats.org/officeDocument/2006/relationships/externalLink" Target="externalLinks/externalLink55.xml"/><Relationship Id="rId102" Type="http://schemas.openxmlformats.org/officeDocument/2006/relationships/externalLink" Target="externalLinks/externalLink78.xml"/><Relationship Id="rId123" Type="http://schemas.openxmlformats.org/officeDocument/2006/relationships/externalLink" Target="externalLinks/externalLink99.xml"/><Relationship Id="rId14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1</xdr:col>
      <xdr:colOff>40748</xdr:colOff>
      <xdr:row>7</xdr:row>
      <xdr:rowOff>17930</xdr:rowOff>
    </xdr:from>
    <xdr:to>
      <xdr:col>5</xdr:col>
      <xdr:colOff>860612</xdr:colOff>
      <xdr:row>26</xdr:row>
      <xdr:rowOff>134470</xdr:rowOff>
    </xdr:to>
    <xdr:pic>
      <xdr:nvPicPr>
        <xdr:cNvPr id="2" name="Imagen 1">
          <a:extLst>
            <a:ext uri="{FF2B5EF4-FFF2-40B4-BE49-F238E27FC236}">
              <a16:creationId xmlns:a16="http://schemas.microsoft.com/office/drawing/2014/main" id="{A42D2D93-4790-4D9E-82E7-AC182C32B85F}"/>
            </a:ext>
          </a:extLst>
        </xdr:cNvPr>
        <xdr:cNvPicPr>
          <a:picLocks noChangeAspect="1"/>
        </xdr:cNvPicPr>
      </xdr:nvPicPr>
      <xdr:blipFill>
        <a:blip xmlns:r="http://schemas.openxmlformats.org/officeDocument/2006/relationships" r:embed="rId1"/>
        <a:stretch>
          <a:fillRect/>
        </a:stretch>
      </xdr:blipFill>
      <xdr:spPr>
        <a:xfrm>
          <a:off x="345548" y="1580030"/>
          <a:ext cx="4843224" cy="3880820"/>
        </a:xfrm>
        <a:prstGeom prst="rect">
          <a:avLst/>
        </a:prstGeom>
      </xdr:spPr>
    </xdr:pic>
    <xdr:clientData/>
  </xdr:twoCellAnchor>
  <xdr:twoCellAnchor editAs="oneCell">
    <xdr:from>
      <xdr:col>1</xdr:col>
      <xdr:colOff>98612</xdr:colOff>
      <xdr:row>28</xdr:row>
      <xdr:rowOff>71718</xdr:rowOff>
    </xdr:from>
    <xdr:to>
      <xdr:col>5</xdr:col>
      <xdr:colOff>773605</xdr:colOff>
      <xdr:row>46</xdr:row>
      <xdr:rowOff>62754</xdr:rowOff>
    </xdr:to>
    <xdr:pic>
      <xdr:nvPicPr>
        <xdr:cNvPr id="3" name="Imagen 2">
          <a:extLst>
            <a:ext uri="{FF2B5EF4-FFF2-40B4-BE49-F238E27FC236}">
              <a16:creationId xmlns:a16="http://schemas.microsoft.com/office/drawing/2014/main" id="{D0254345-AE1F-44EE-AE70-F6FB035A6BD6}"/>
            </a:ext>
          </a:extLst>
        </xdr:cNvPr>
        <xdr:cNvPicPr>
          <a:picLocks noChangeAspect="1"/>
        </xdr:cNvPicPr>
      </xdr:nvPicPr>
      <xdr:blipFill>
        <a:blip xmlns:r="http://schemas.openxmlformats.org/officeDocument/2006/relationships" r:embed="rId2"/>
        <a:stretch>
          <a:fillRect/>
        </a:stretch>
      </xdr:blipFill>
      <xdr:spPr>
        <a:xfrm>
          <a:off x="403412" y="5794338"/>
          <a:ext cx="4698353" cy="3557196"/>
        </a:xfrm>
        <a:prstGeom prst="rect">
          <a:avLst/>
        </a:prstGeom>
      </xdr:spPr>
    </xdr:pic>
    <xdr:clientData/>
  </xdr:twoCellAnchor>
  <xdr:twoCellAnchor editAs="oneCell">
    <xdr:from>
      <xdr:col>1</xdr:col>
      <xdr:colOff>71716</xdr:colOff>
      <xdr:row>47</xdr:row>
      <xdr:rowOff>188258</xdr:rowOff>
    </xdr:from>
    <xdr:to>
      <xdr:col>5</xdr:col>
      <xdr:colOff>842682</xdr:colOff>
      <xdr:row>65</xdr:row>
      <xdr:rowOff>53919</xdr:rowOff>
    </xdr:to>
    <xdr:pic>
      <xdr:nvPicPr>
        <xdr:cNvPr id="4" name="Imagen 3">
          <a:extLst>
            <a:ext uri="{FF2B5EF4-FFF2-40B4-BE49-F238E27FC236}">
              <a16:creationId xmlns:a16="http://schemas.microsoft.com/office/drawing/2014/main" id="{DDA84187-6D4A-4D48-92C3-BCCF64B5C0EA}"/>
            </a:ext>
          </a:extLst>
        </xdr:cNvPr>
        <xdr:cNvPicPr>
          <a:picLocks noChangeAspect="1"/>
        </xdr:cNvPicPr>
      </xdr:nvPicPr>
      <xdr:blipFill>
        <a:blip xmlns:r="http://schemas.openxmlformats.org/officeDocument/2006/relationships" r:embed="rId3"/>
        <a:stretch>
          <a:fillRect/>
        </a:stretch>
      </xdr:blipFill>
      <xdr:spPr>
        <a:xfrm>
          <a:off x="376516" y="9675158"/>
          <a:ext cx="4794326" cy="3431821"/>
        </a:xfrm>
        <a:prstGeom prst="rect">
          <a:avLst/>
        </a:prstGeom>
      </xdr:spPr>
    </xdr:pic>
    <xdr:clientData/>
  </xdr:twoCellAnchor>
  <xdr:twoCellAnchor editAs="oneCell">
    <xdr:from>
      <xdr:col>1</xdr:col>
      <xdr:colOff>152399</xdr:colOff>
      <xdr:row>66</xdr:row>
      <xdr:rowOff>71801</xdr:rowOff>
    </xdr:from>
    <xdr:to>
      <xdr:col>5</xdr:col>
      <xdr:colOff>765165</xdr:colOff>
      <xdr:row>82</xdr:row>
      <xdr:rowOff>71718</xdr:rowOff>
    </xdr:to>
    <xdr:pic>
      <xdr:nvPicPr>
        <xdr:cNvPr id="5" name="Imagen 4">
          <a:extLst>
            <a:ext uri="{FF2B5EF4-FFF2-40B4-BE49-F238E27FC236}">
              <a16:creationId xmlns:a16="http://schemas.microsoft.com/office/drawing/2014/main" id="{AEEAADD0-B587-4444-A5E2-5BF21B8C2389}"/>
            </a:ext>
          </a:extLst>
        </xdr:cNvPr>
        <xdr:cNvPicPr>
          <a:picLocks noChangeAspect="1"/>
        </xdr:cNvPicPr>
      </xdr:nvPicPr>
      <xdr:blipFill>
        <a:blip xmlns:r="http://schemas.openxmlformats.org/officeDocument/2006/relationships" r:embed="rId4"/>
        <a:stretch>
          <a:fillRect/>
        </a:stretch>
      </xdr:blipFill>
      <xdr:spPr>
        <a:xfrm>
          <a:off x="457199" y="13322981"/>
          <a:ext cx="4636126" cy="3169837"/>
        </a:xfrm>
        <a:prstGeom prst="rect">
          <a:avLst/>
        </a:prstGeom>
      </xdr:spPr>
    </xdr:pic>
    <xdr:clientData/>
  </xdr:twoCellAnchor>
  <xdr:twoCellAnchor editAs="oneCell">
    <xdr:from>
      <xdr:col>1</xdr:col>
      <xdr:colOff>161365</xdr:colOff>
      <xdr:row>83</xdr:row>
      <xdr:rowOff>26895</xdr:rowOff>
    </xdr:from>
    <xdr:to>
      <xdr:col>5</xdr:col>
      <xdr:colOff>753036</xdr:colOff>
      <xdr:row>97</xdr:row>
      <xdr:rowOff>58339</xdr:rowOff>
    </xdr:to>
    <xdr:pic>
      <xdr:nvPicPr>
        <xdr:cNvPr id="6" name="Imagen 5">
          <a:extLst>
            <a:ext uri="{FF2B5EF4-FFF2-40B4-BE49-F238E27FC236}">
              <a16:creationId xmlns:a16="http://schemas.microsoft.com/office/drawing/2014/main" id="{ABFE2158-3768-45A2-9C08-A91FC7C4EEF4}"/>
            </a:ext>
          </a:extLst>
        </xdr:cNvPr>
        <xdr:cNvPicPr>
          <a:picLocks noChangeAspect="1"/>
        </xdr:cNvPicPr>
      </xdr:nvPicPr>
      <xdr:blipFill>
        <a:blip xmlns:r="http://schemas.openxmlformats.org/officeDocument/2006/relationships" r:embed="rId5"/>
        <a:stretch>
          <a:fillRect/>
        </a:stretch>
      </xdr:blipFill>
      <xdr:spPr>
        <a:xfrm>
          <a:off x="466165" y="16646115"/>
          <a:ext cx="4615031" cy="2805124"/>
        </a:xfrm>
        <a:prstGeom prst="rect">
          <a:avLst/>
        </a:prstGeom>
      </xdr:spPr>
    </xdr:pic>
    <xdr:clientData/>
  </xdr:twoCellAnchor>
  <xdr:twoCellAnchor editAs="oneCell">
    <xdr:from>
      <xdr:col>1</xdr:col>
      <xdr:colOff>62753</xdr:colOff>
      <xdr:row>98</xdr:row>
      <xdr:rowOff>71719</xdr:rowOff>
    </xdr:from>
    <xdr:to>
      <xdr:col>5</xdr:col>
      <xdr:colOff>740155</xdr:colOff>
      <xdr:row>109</xdr:row>
      <xdr:rowOff>62754</xdr:rowOff>
    </xdr:to>
    <xdr:pic>
      <xdr:nvPicPr>
        <xdr:cNvPr id="7" name="Imagen 6">
          <a:extLst>
            <a:ext uri="{FF2B5EF4-FFF2-40B4-BE49-F238E27FC236}">
              <a16:creationId xmlns:a16="http://schemas.microsoft.com/office/drawing/2014/main" id="{D9044145-0FA8-4270-9A1B-4F0D1E4AA27F}"/>
            </a:ext>
          </a:extLst>
        </xdr:cNvPr>
        <xdr:cNvPicPr>
          <a:picLocks noChangeAspect="1"/>
        </xdr:cNvPicPr>
      </xdr:nvPicPr>
      <xdr:blipFill>
        <a:blip xmlns:r="http://schemas.openxmlformats.org/officeDocument/2006/relationships" r:embed="rId6"/>
        <a:stretch>
          <a:fillRect/>
        </a:stretch>
      </xdr:blipFill>
      <xdr:spPr>
        <a:xfrm>
          <a:off x="367553" y="19662739"/>
          <a:ext cx="4700762" cy="2170355"/>
        </a:xfrm>
        <a:prstGeom prst="rect">
          <a:avLst/>
        </a:prstGeom>
      </xdr:spPr>
    </xdr:pic>
    <xdr:clientData/>
  </xdr:twoCellAnchor>
  <xdr:twoCellAnchor editAs="oneCell">
    <xdr:from>
      <xdr:col>1</xdr:col>
      <xdr:colOff>125506</xdr:colOff>
      <xdr:row>110</xdr:row>
      <xdr:rowOff>161366</xdr:rowOff>
    </xdr:from>
    <xdr:to>
      <xdr:col>5</xdr:col>
      <xdr:colOff>735106</xdr:colOff>
      <xdr:row>121</xdr:row>
      <xdr:rowOff>7787</xdr:rowOff>
    </xdr:to>
    <xdr:pic>
      <xdr:nvPicPr>
        <xdr:cNvPr id="8" name="Imagen 7">
          <a:extLst>
            <a:ext uri="{FF2B5EF4-FFF2-40B4-BE49-F238E27FC236}">
              <a16:creationId xmlns:a16="http://schemas.microsoft.com/office/drawing/2014/main" id="{E845A615-E9E1-4E3E-B47D-048F0BE1E1F7}"/>
            </a:ext>
          </a:extLst>
        </xdr:cNvPr>
        <xdr:cNvPicPr>
          <a:picLocks noChangeAspect="1"/>
        </xdr:cNvPicPr>
      </xdr:nvPicPr>
      <xdr:blipFill>
        <a:blip xmlns:r="http://schemas.openxmlformats.org/officeDocument/2006/relationships" r:embed="rId7"/>
        <a:stretch>
          <a:fillRect/>
        </a:stretch>
      </xdr:blipFill>
      <xdr:spPr>
        <a:xfrm>
          <a:off x="430306" y="22129826"/>
          <a:ext cx="4632960" cy="2025741"/>
        </a:xfrm>
        <a:prstGeom prst="rect">
          <a:avLst/>
        </a:prstGeom>
      </xdr:spPr>
    </xdr:pic>
    <xdr:clientData/>
  </xdr:twoCellAnchor>
  <xdr:twoCellAnchor editAs="oneCell">
    <xdr:from>
      <xdr:col>1</xdr:col>
      <xdr:colOff>134470</xdr:colOff>
      <xdr:row>122</xdr:row>
      <xdr:rowOff>80683</xdr:rowOff>
    </xdr:from>
    <xdr:to>
      <xdr:col>5</xdr:col>
      <xdr:colOff>810496</xdr:colOff>
      <xdr:row>132</xdr:row>
      <xdr:rowOff>107577</xdr:rowOff>
    </xdr:to>
    <xdr:pic>
      <xdr:nvPicPr>
        <xdr:cNvPr id="9" name="Imagen 8">
          <a:extLst>
            <a:ext uri="{FF2B5EF4-FFF2-40B4-BE49-F238E27FC236}">
              <a16:creationId xmlns:a16="http://schemas.microsoft.com/office/drawing/2014/main" id="{2B764138-13EF-48B0-B454-3FD330D1675C}"/>
            </a:ext>
          </a:extLst>
        </xdr:cNvPr>
        <xdr:cNvPicPr>
          <a:picLocks noChangeAspect="1"/>
        </xdr:cNvPicPr>
      </xdr:nvPicPr>
      <xdr:blipFill>
        <a:blip xmlns:r="http://schemas.openxmlformats.org/officeDocument/2006/relationships" r:embed="rId8"/>
        <a:stretch>
          <a:fillRect/>
        </a:stretch>
      </xdr:blipFill>
      <xdr:spPr>
        <a:xfrm>
          <a:off x="439270" y="24426583"/>
          <a:ext cx="4699386" cy="2008094"/>
        </a:xfrm>
        <a:prstGeom prst="rect">
          <a:avLst/>
        </a:prstGeom>
      </xdr:spPr>
    </xdr:pic>
    <xdr:clientData/>
  </xdr:twoCellAnchor>
  <xdr:twoCellAnchor editAs="oneCell">
    <xdr:from>
      <xdr:col>1</xdr:col>
      <xdr:colOff>19879</xdr:colOff>
      <xdr:row>133</xdr:row>
      <xdr:rowOff>26505</xdr:rowOff>
    </xdr:from>
    <xdr:to>
      <xdr:col>5</xdr:col>
      <xdr:colOff>854766</xdr:colOff>
      <xdr:row>138</xdr:row>
      <xdr:rowOff>99392</xdr:rowOff>
    </xdr:to>
    <xdr:pic>
      <xdr:nvPicPr>
        <xdr:cNvPr id="10" name="Imagen 9">
          <a:extLst>
            <a:ext uri="{FF2B5EF4-FFF2-40B4-BE49-F238E27FC236}">
              <a16:creationId xmlns:a16="http://schemas.microsoft.com/office/drawing/2014/main" id="{24AF5219-F1F7-4F3A-BE6A-A74F6B58D6E4}"/>
            </a:ext>
          </a:extLst>
        </xdr:cNvPr>
        <xdr:cNvPicPr>
          <a:picLocks noChangeAspect="1"/>
        </xdr:cNvPicPr>
      </xdr:nvPicPr>
      <xdr:blipFill>
        <a:blip xmlns:r="http://schemas.openxmlformats.org/officeDocument/2006/relationships" r:embed="rId9"/>
        <a:stretch>
          <a:fillRect/>
        </a:stretch>
      </xdr:blipFill>
      <xdr:spPr>
        <a:xfrm>
          <a:off x="324679" y="26551725"/>
          <a:ext cx="4858247" cy="1063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40748</xdr:colOff>
      <xdr:row>7</xdr:row>
      <xdr:rowOff>17930</xdr:rowOff>
    </xdr:from>
    <xdr:to>
      <xdr:col>5</xdr:col>
      <xdr:colOff>860612</xdr:colOff>
      <xdr:row>26</xdr:row>
      <xdr:rowOff>134470</xdr:rowOff>
    </xdr:to>
    <xdr:pic>
      <xdr:nvPicPr>
        <xdr:cNvPr id="2" name="Imagen 1">
          <a:extLst>
            <a:ext uri="{FF2B5EF4-FFF2-40B4-BE49-F238E27FC236}">
              <a16:creationId xmlns:a16="http://schemas.microsoft.com/office/drawing/2014/main" id="{C752E44E-24A4-465A-A71E-9E59945CC7A9}"/>
            </a:ext>
          </a:extLst>
        </xdr:cNvPr>
        <xdr:cNvPicPr>
          <a:picLocks noChangeAspect="1"/>
        </xdr:cNvPicPr>
      </xdr:nvPicPr>
      <xdr:blipFill>
        <a:blip xmlns:r="http://schemas.openxmlformats.org/officeDocument/2006/relationships" r:embed="rId1"/>
        <a:stretch>
          <a:fillRect/>
        </a:stretch>
      </xdr:blipFill>
      <xdr:spPr>
        <a:xfrm>
          <a:off x="345548" y="1580030"/>
          <a:ext cx="4843224" cy="3880820"/>
        </a:xfrm>
        <a:prstGeom prst="rect">
          <a:avLst/>
        </a:prstGeom>
      </xdr:spPr>
    </xdr:pic>
    <xdr:clientData/>
  </xdr:twoCellAnchor>
  <xdr:twoCellAnchor editAs="oneCell">
    <xdr:from>
      <xdr:col>1</xdr:col>
      <xdr:colOff>98612</xdr:colOff>
      <xdr:row>28</xdr:row>
      <xdr:rowOff>71718</xdr:rowOff>
    </xdr:from>
    <xdr:to>
      <xdr:col>5</xdr:col>
      <xdr:colOff>773605</xdr:colOff>
      <xdr:row>46</xdr:row>
      <xdr:rowOff>62754</xdr:rowOff>
    </xdr:to>
    <xdr:pic>
      <xdr:nvPicPr>
        <xdr:cNvPr id="3" name="Imagen 2">
          <a:extLst>
            <a:ext uri="{FF2B5EF4-FFF2-40B4-BE49-F238E27FC236}">
              <a16:creationId xmlns:a16="http://schemas.microsoft.com/office/drawing/2014/main" id="{A4AFBE64-96F4-4ED1-B1A7-AB113ABFA379}"/>
            </a:ext>
          </a:extLst>
        </xdr:cNvPr>
        <xdr:cNvPicPr>
          <a:picLocks noChangeAspect="1"/>
        </xdr:cNvPicPr>
      </xdr:nvPicPr>
      <xdr:blipFill>
        <a:blip xmlns:r="http://schemas.openxmlformats.org/officeDocument/2006/relationships" r:embed="rId2"/>
        <a:stretch>
          <a:fillRect/>
        </a:stretch>
      </xdr:blipFill>
      <xdr:spPr>
        <a:xfrm>
          <a:off x="403412" y="5794338"/>
          <a:ext cx="4698353" cy="3557196"/>
        </a:xfrm>
        <a:prstGeom prst="rect">
          <a:avLst/>
        </a:prstGeom>
      </xdr:spPr>
    </xdr:pic>
    <xdr:clientData/>
  </xdr:twoCellAnchor>
  <xdr:twoCellAnchor editAs="oneCell">
    <xdr:from>
      <xdr:col>1</xdr:col>
      <xdr:colOff>71716</xdr:colOff>
      <xdr:row>47</xdr:row>
      <xdr:rowOff>188258</xdr:rowOff>
    </xdr:from>
    <xdr:to>
      <xdr:col>5</xdr:col>
      <xdr:colOff>842682</xdr:colOff>
      <xdr:row>65</xdr:row>
      <xdr:rowOff>53919</xdr:rowOff>
    </xdr:to>
    <xdr:pic>
      <xdr:nvPicPr>
        <xdr:cNvPr id="4" name="Imagen 3">
          <a:extLst>
            <a:ext uri="{FF2B5EF4-FFF2-40B4-BE49-F238E27FC236}">
              <a16:creationId xmlns:a16="http://schemas.microsoft.com/office/drawing/2014/main" id="{2C64DB7C-FD8B-4C00-B595-416AE28117A6}"/>
            </a:ext>
          </a:extLst>
        </xdr:cNvPr>
        <xdr:cNvPicPr>
          <a:picLocks noChangeAspect="1"/>
        </xdr:cNvPicPr>
      </xdr:nvPicPr>
      <xdr:blipFill>
        <a:blip xmlns:r="http://schemas.openxmlformats.org/officeDocument/2006/relationships" r:embed="rId3"/>
        <a:stretch>
          <a:fillRect/>
        </a:stretch>
      </xdr:blipFill>
      <xdr:spPr>
        <a:xfrm>
          <a:off x="376516" y="9675158"/>
          <a:ext cx="4794326" cy="3431821"/>
        </a:xfrm>
        <a:prstGeom prst="rect">
          <a:avLst/>
        </a:prstGeom>
      </xdr:spPr>
    </xdr:pic>
    <xdr:clientData/>
  </xdr:twoCellAnchor>
  <xdr:twoCellAnchor editAs="oneCell">
    <xdr:from>
      <xdr:col>1</xdr:col>
      <xdr:colOff>152399</xdr:colOff>
      <xdr:row>66</xdr:row>
      <xdr:rowOff>71801</xdr:rowOff>
    </xdr:from>
    <xdr:to>
      <xdr:col>5</xdr:col>
      <xdr:colOff>765165</xdr:colOff>
      <xdr:row>82</xdr:row>
      <xdr:rowOff>71718</xdr:rowOff>
    </xdr:to>
    <xdr:pic>
      <xdr:nvPicPr>
        <xdr:cNvPr id="5" name="Imagen 4">
          <a:extLst>
            <a:ext uri="{FF2B5EF4-FFF2-40B4-BE49-F238E27FC236}">
              <a16:creationId xmlns:a16="http://schemas.microsoft.com/office/drawing/2014/main" id="{7F72418E-9404-4377-A120-8F8F7CB22096}"/>
            </a:ext>
          </a:extLst>
        </xdr:cNvPr>
        <xdr:cNvPicPr>
          <a:picLocks noChangeAspect="1"/>
        </xdr:cNvPicPr>
      </xdr:nvPicPr>
      <xdr:blipFill>
        <a:blip xmlns:r="http://schemas.openxmlformats.org/officeDocument/2006/relationships" r:embed="rId4"/>
        <a:stretch>
          <a:fillRect/>
        </a:stretch>
      </xdr:blipFill>
      <xdr:spPr>
        <a:xfrm>
          <a:off x="457199" y="13322981"/>
          <a:ext cx="4636126" cy="3169837"/>
        </a:xfrm>
        <a:prstGeom prst="rect">
          <a:avLst/>
        </a:prstGeom>
      </xdr:spPr>
    </xdr:pic>
    <xdr:clientData/>
  </xdr:twoCellAnchor>
  <xdr:twoCellAnchor editAs="oneCell">
    <xdr:from>
      <xdr:col>1</xdr:col>
      <xdr:colOff>161365</xdr:colOff>
      <xdr:row>83</xdr:row>
      <xdr:rowOff>26895</xdr:rowOff>
    </xdr:from>
    <xdr:to>
      <xdr:col>5</xdr:col>
      <xdr:colOff>753036</xdr:colOff>
      <xdr:row>97</xdr:row>
      <xdr:rowOff>58339</xdr:rowOff>
    </xdr:to>
    <xdr:pic>
      <xdr:nvPicPr>
        <xdr:cNvPr id="6" name="Imagen 5">
          <a:extLst>
            <a:ext uri="{FF2B5EF4-FFF2-40B4-BE49-F238E27FC236}">
              <a16:creationId xmlns:a16="http://schemas.microsoft.com/office/drawing/2014/main" id="{E070E70B-2889-42FF-AAAD-A474992835DC}"/>
            </a:ext>
          </a:extLst>
        </xdr:cNvPr>
        <xdr:cNvPicPr>
          <a:picLocks noChangeAspect="1"/>
        </xdr:cNvPicPr>
      </xdr:nvPicPr>
      <xdr:blipFill>
        <a:blip xmlns:r="http://schemas.openxmlformats.org/officeDocument/2006/relationships" r:embed="rId5"/>
        <a:stretch>
          <a:fillRect/>
        </a:stretch>
      </xdr:blipFill>
      <xdr:spPr>
        <a:xfrm>
          <a:off x="466165" y="16646115"/>
          <a:ext cx="4615031" cy="2805124"/>
        </a:xfrm>
        <a:prstGeom prst="rect">
          <a:avLst/>
        </a:prstGeom>
      </xdr:spPr>
    </xdr:pic>
    <xdr:clientData/>
  </xdr:twoCellAnchor>
  <xdr:twoCellAnchor editAs="oneCell">
    <xdr:from>
      <xdr:col>1</xdr:col>
      <xdr:colOff>62753</xdr:colOff>
      <xdr:row>98</xdr:row>
      <xdr:rowOff>71719</xdr:rowOff>
    </xdr:from>
    <xdr:to>
      <xdr:col>5</xdr:col>
      <xdr:colOff>740155</xdr:colOff>
      <xdr:row>109</xdr:row>
      <xdr:rowOff>62754</xdr:rowOff>
    </xdr:to>
    <xdr:pic>
      <xdr:nvPicPr>
        <xdr:cNvPr id="7" name="Imagen 6">
          <a:extLst>
            <a:ext uri="{FF2B5EF4-FFF2-40B4-BE49-F238E27FC236}">
              <a16:creationId xmlns:a16="http://schemas.microsoft.com/office/drawing/2014/main" id="{82409E09-B64B-41E8-A3E1-2EC182C0FB7E}"/>
            </a:ext>
          </a:extLst>
        </xdr:cNvPr>
        <xdr:cNvPicPr>
          <a:picLocks noChangeAspect="1"/>
        </xdr:cNvPicPr>
      </xdr:nvPicPr>
      <xdr:blipFill>
        <a:blip xmlns:r="http://schemas.openxmlformats.org/officeDocument/2006/relationships" r:embed="rId6"/>
        <a:stretch>
          <a:fillRect/>
        </a:stretch>
      </xdr:blipFill>
      <xdr:spPr>
        <a:xfrm>
          <a:off x="367553" y="19662739"/>
          <a:ext cx="4700762" cy="2170355"/>
        </a:xfrm>
        <a:prstGeom prst="rect">
          <a:avLst/>
        </a:prstGeom>
      </xdr:spPr>
    </xdr:pic>
    <xdr:clientData/>
  </xdr:twoCellAnchor>
  <xdr:twoCellAnchor editAs="oneCell">
    <xdr:from>
      <xdr:col>1</xdr:col>
      <xdr:colOff>125506</xdr:colOff>
      <xdr:row>110</xdr:row>
      <xdr:rowOff>161366</xdr:rowOff>
    </xdr:from>
    <xdr:to>
      <xdr:col>5</xdr:col>
      <xdr:colOff>735106</xdr:colOff>
      <xdr:row>121</xdr:row>
      <xdr:rowOff>7787</xdr:rowOff>
    </xdr:to>
    <xdr:pic>
      <xdr:nvPicPr>
        <xdr:cNvPr id="8" name="Imagen 7">
          <a:extLst>
            <a:ext uri="{FF2B5EF4-FFF2-40B4-BE49-F238E27FC236}">
              <a16:creationId xmlns:a16="http://schemas.microsoft.com/office/drawing/2014/main" id="{08EB43FC-35EC-4A6C-A479-EC63ECF3190B}"/>
            </a:ext>
          </a:extLst>
        </xdr:cNvPr>
        <xdr:cNvPicPr>
          <a:picLocks noChangeAspect="1"/>
        </xdr:cNvPicPr>
      </xdr:nvPicPr>
      <xdr:blipFill>
        <a:blip xmlns:r="http://schemas.openxmlformats.org/officeDocument/2006/relationships" r:embed="rId7"/>
        <a:stretch>
          <a:fillRect/>
        </a:stretch>
      </xdr:blipFill>
      <xdr:spPr>
        <a:xfrm>
          <a:off x="430306" y="22129826"/>
          <a:ext cx="4632960" cy="2025741"/>
        </a:xfrm>
        <a:prstGeom prst="rect">
          <a:avLst/>
        </a:prstGeom>
      </xdr:spPr>
    </xdr:pic>
    <xdr:clientData/>
  </xdr:twoCellAnchor>
  <xdr:twoCellAnchor editAs="oneCell">
    <xdr:from>
      <xdr:col>1</xdr:col>
      <xdr:colOff>134470</xdr:colOff>
      <xdr:row>122</xdr:row>
      <xdr:rowOff>80683</xdr:rowOff>
    </xdr:from>
    <xdr:to>
      <xdr:col>5</xdr:col>
      <xdr:colOff>810496</xdr:colOff>
      <xdr:row>132</xdr:row>
      <xdr:rowOff>107577</xdr:rowOff>
    </xdr:to>
    <xdr:pic>
      <xdr:nvPicPr>
        <xdr:cNvPr id="9" name="Imagen 8">
          <a:extLst>
            <a:ext uri="{FF2B5EF4-FFF2-40B4-BE49-F238E27FC236}">
              <a16:creationId xmlns:a16="http://schemas.microsoft.com/office/drawing/2014/main" id="{93FCB2C0-E6DC-4CB6-9006-74EF15BE14C9}"/>
            </a:ext>
          </a:extLst>
        </xdr:cNvPr>
        <xdr:cNvPicPr>
          <a:picLocks noChangeAspect="1"/>
        </xdr:cNvPicPr>
      </xdr:nvPicPr>
      <xdr:blipFill>
        <a:blip xmlns:r="http://schemas.openxmlformats.org/officeDocument/2006/relationships" r:embed="rId8"/>
        <a:stretch>
          <a:fillRect/>
        </a:stretch>
      </xdr:blipFill>
      <xdr:spPr>
        <a:xfrm>
          <a:off x="439270" y="24426583"/>
          <a:ext cx="4699386" cy="2008094"/>
        </a:xfrm>
        <a:prstGeom prst="rect">
          <a:avLst/>
        </a:prstGeom>
      </xdr:spPr>
    </xdr:pic>
    <xdr:clientData/>
  </xdr:twoCellAnchor>
  <xdr:twoCellAnchor editAs="oneCell">
    <xdr:from>
      <xdr:col>1</xdr:col>
      <xdr:colOff>19879</xdr:colOff>
      <xdr:row>133</xdr:row>
      <xdr:rowOff>26505</xdr:rowOff>
    </xdr:from>
    <xdr:to>
      <xdr:col>5</xdr:col>
      <xdr:colOff>854766</xdr:colOff>
      <xdr:row>138</xdr:row>
      <xdr:rowOff>99392</xdr:rowOff>
    </xdr:to>
    <xdr:pic>
      <xdr:nvPicPr>
        <xdr:cNvPr id="10" name="Imagen 9">
          <a:extLst>
            <a:ext uri="{FF2B5EF4-FFF2-40B4-BE49-F238E27FC236}">
              <a16:creationId xmlns:a16="http://schemas.microsoft.com/office/drawing/2014/main" id="{CFABA8B7-01A5-4B37-9655-A2CB64DD1CC6}"/>
            </a:ext>
          </a:extLst>
        </xdr:cNvPr>
        <xdr:cNvPicPr>
          <a:picLocks noChangeAspect="1"/>
        </xdr:cNvPicPr>
      </xdr:nvPicPr>
      <xdr:blipFill>
        <a:blip xmlns:r="http://schemas.openxmlformats.org/officeDocument/2006/relationships" r:embed="rId9"/>
        <a:stretch>
          <a:fillRect/>
        </a:stretch>
      </xdr:blipFill>
      <xdr:spPr>
        <a:xfrm>
          <a:off x="324679" y="26551725"/>
          <a:ext cx="4858247" cy="10634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40748</xdr:colOff>
      <xdr:row>7</xdr:row>
      <xdr:rowOff>17930</xdr:rowOff>
    </xdr:from>
    <xdr:to>
      <xdr:col>5</xdr:col>
      <xdr:colOff>860612</xdr:colOff>
      <xdr:row>26</xdr:row>
      <xdr:rowOff>134470</xdr:rowOff>
    </xdr:to>
    <xdr:pic>
      <xdr:nvPicPr>
        <xdr:cNvPr id="2" name="Imagen 1">
          <a:extLst>
            <a:ext uri="{FF2B5EF4-FFF2-40B4-BE49-F238E27FC236}">
              <a16:creationId xmlns:a16="http://schemas.microsoft.com/office/drawing/2014/main" id="{9EADD681-D907-9265-A8AA-B44D6DAC956D}"/>
            </a:ext>
          </a:extLst>
        </xdr:cNvPr>
        <xdr:cNvPicPr>
          <a:picLocks noChangeAspect="1"/>
        </xdr:cNvPicPr>
      </xdr:nvPicPr>
      <xdr:blipFill>
        <a:blip xmlns:r="http://schemas.openxmlformats.org/officeDocument/2006/relationships" r:embed="rId1"/>
        <a:stretch>
          <a:fillRect/>
        </a:stretch>
      </xdr:blipFill>
      <xdr:spPr>
        <a:xfrm>
          <a:off x="345548" y="1577789"/>
          <a:ext cx="4845017" cy="3863787"/>
        </a:xfrm>
        <a:prstGeom prst="rect">
          <a:avLst/>
        </a:prstGeom>
      </xdr:spPr>
    </xdr:pic>
    <xdr:clientData/>
  </xdr:twoCellAnchor>
  <xdr:twoCellAnchor editAs="oneCell">
    <xdr:from>
      <xdr:col>1</xdr:col>
      <xdr:colOff>98612</xdr:colOff>
      <xdr:row>28</xdr:row>
      <xdr:rowOff>71718</xdr:rowOff>
    </xdr:from>
    <xdr:to>
      <xdr:col>5</xdr:col>
      <xdr:colOff>773605</xdr:colOff>
      <xdr:row>46</xdr:row>
      <xdr:rowOff>62754</xdr:rowOff>
    </xdr:to>
    <xdr:pic>
      <xdr:nvPicPr>
        <xdr:cNvPr id="3" name="Imagen 2">
          <a:extLst>
            <a:ext uri="{FF2B5EF4-FFF2-40B4-BE49-F238E27FC236}">
              <a16:creationId xmlns:a16="http://schemas.microsoft.com/office/drawing/2014/main" id="{1346040E-AF60-433E-561C-25B5C74B11B9}"/>
            </a:ext>
          </a:extLst>
        </xdr:cNvPr>
        <xdr:cNvPicPr>
          <a:picLocks noChangeAspect="1"/>
        </xdr:cNvPicPr>
      </xdr:nvPicPr>
      <xdr:blipFill>
        <a:blip xmlns:r="http://schemas.openxmlformats.org/officeDocument/2006/relationships" r:embed="rId2"/>
        <a:stretch>
          <a:fillRect/>
        </a:stretch>
      </xdr:blipFill>
      <xdr:spPr>
        <a:xfrm>
          <a:off x="403412" y="5773271"/>
          <a:ext cx="4700146" cy="3541059"/>
        </a:xfrm>
        <a:prstGeom prst="rect">
          <a:avLst/>
        </a:prstGeom>
      </xdr:spPr>
    </xdr:pic>
    <xdr:clientData/>
  </xdr:twoCellAnchor>
  <xdr:twoCellAnchor editAs="oneCell">
    <xdr:from>
      <xdr:col>1</xdr:col>
      <xdr:colOff>71716</xdr:colOff>
      <xdr:row>47</xdr:row>
      <xdr:rowOff>188258</xdr:rowOff>
    </xdr:from>
    <xdr:to>
      <xdr:col>5</xdr:col>
      <xdr:colOff>842682</xdr:colOff>
      <xdr:row>65</xdr:row>
      <xdr:rowOff>53919</xdr:rowOff>
    </xdr:to>
    <xdr:pic>
      <xdr:nvPicPr>
        <xdr:cNvPr id="4" name="Imagen 3">
          <a:extLst>
            <a:ext uri="{FF2B5EF4-FFF2-40B4-BE49-F238E27FC236}">
              <a16:creationId xmlns:a16="http://schemas.microsoft.com/office/drawing/2014/main" id="{5A85B0BC-F5A5-DF35-B451-B7B0B6CF42A4}"/>
            </a:ext>
          </a:extLst>
        </xdr:cNvPr>
        <xdr:cNvPicPr>
          <a:picLocks noChangeAspect="1"/>
        </xdr:cNvPicPr>
      </xdr:nvPicPr>
      <xdr:blipFill>
        <a:blip xmlns:r="http://schemas.openxmlformats.org/officeDocument/2006/relationships" r:embed="rId3"/>
        <a:stretch>
          <a:fillRect/>
        </a:stretch>
      </xdr:blipFill>
      <xdr:spPr>
        <a:xfrm>
          <a:off x="376516" y="9637058"/>
          <a:ext cx="4796119" cy="3415685"/>
        </a:xfrm>
        <a:prstGeom prst="rect">
          <a:avLst/>
        </a:prstGeom>
      </xdr:spPr>
    </xdr:pic>
    <xdr:clientData/>
  </xdr:twoCellAnchor>
  <xdr:twoCellAnchor editAs="oneCell">
    <xdr:from>
      <xdr:col>1</xdr:col>
      <xdr:colOff>152399</xdr:colOff>
      <xdr:row>66</xdr:row>
      <xdr:rowOff>71801</xdr:rowOff>
    </xdr:from>
    <xdr:to>
      <xdr:col>5</xdr:col>
      <xdr:colOff>765165</xdr:colOff>
      <xdr:row>82</xdr:row>
      <xdr:rowOff>71718</xdr:rowOff>
    </xdr:to>
    <xdr:pic>
      <xdr:nvPicPr>
        <xdr:cNvPr id="5" name="Imagen 4">
          <a:extLst>
            <a:ext uri="{FF2B5EF4-FFF2-40B4-BE49-F238E27FC236}">
              <a16:creationId xmlns:a16="http://schemas.microsoft.com/office/drawing/2014/main" id="{7F77D6F4-23BE-6E7B-A089-732F3DBFC57A}"/>
            </a:ext>
          </a:extLst>
        </xdr:cNvPr>
        <xdr:cNvPicPr>
          <a:picLocks noChangeAspect="1"/>
        </xdr:cNvPicPr>
      </xdr:nvPicPr>
      <xdr:blipFill>
        <a:blip xmlns:r="http://schemas.openxmlformats.org/officeDocument/2006/relationships" r:embed="rId4"/>
        <a:stretch>
          <a:fillRect/>
        </a:stretch>
      </xdr:blipFill>
      <xdr:spPr>
        <a:xfrm>
          <a:off x="457199" y="13267848"/>
          <a:ext cx="4637919" cy="3155494"/>
        </a:xfrm>
        <a:prstGeom prst="rect">
          <a:avLst/>
        </a:prstGeom>
      </xdr:spPr>
    </xdr:pic>
    <xdr:clientData/>
  </xdr:twoCellAnchor>
  <xdr:twoCellAnchor editAs="oneCell">
    <xdr:from>
      <xdr:col>1</xdr:col>
      <xdr:colOff>161365</xdr:colOff>
      <xdr:row>83</xdr:row>
      <xdr:rowOff>26895</xdr:rowOff>
    </xdr:from>
    <xdr:to>
      <xdr:col>5</xdr:col>
      <xdr:colOff>753036</xdr:colOff>
      <xdr:row>97</xdr:row>
      <xdr:rowOff>58339</xdr:rowOff>
    </xdr:to>
    <xdr:pic>
      <xdr:nvPicPr>
        <xdr:cNvPr id="6" name="Imagen 5">
          <a:extLst>
            <a:ext uri="{FF2B5EF4-FFF2-40B4-BE49-F238E27FC236}">
              <a16:creationId xmlns:a16="http://schemas.microsoft.com/office/drawing/2014/main" id="{4213AC14-EBA8-E727-CBAE-C540A33BDC17}"/>
            </a:ext>
          </a:extLst>
        </xdr:cNvPr>
        <xdr:cNvPicPr>
          <a:picLocks noChangeAspect="1"/>
        </xdr:cNvPicPr>
      </xdr:nvPicPr>
      <xdr:blipFill>
        <a:blip xmlns:r="http://schemas.openxmlformats.org/officeDocument/2006/relationships" r:embed="rId5"/>
        <a:stretch>
          <a:fillRect/>
        </a:stretch>
      </xdr:blipFill>
      <xdr:spPr>
        <a:xfrm>
          <a:off x="466165" y="16575742"/>
          <a:ext cx="4616824" cy="2792573"/>
        </a:xfrm>
        <a:prstGeom prst="rect">
          <a:avLst/>
        </a:prstGeom>
      </xdr:spPr>
    </xdr:pic>
    <xdr:clientData/>
  </xdr:twoCellAnchor>
  <xdr:twoCellAnchor editAs="oneCell">
    <xdr:from>
      <xdr:col>1</xdr:col>
      <xdr:colOff>62753</xdr:colOff>
      <xdr:row>98</xdr:row>
      <xdr:rowOff>71719</xdr:rowOff>
    </xdr:from>
    <xdr:to>
      <xdr:col>5</xdr:col>
      <xdr:colOff>740155</xdr:colOff>
      <xdr:row>109</xdr:row>
      <xdr:rowOff>62754</xdr:rowOff>
    </xdr:to>
    <xdr:pic>
      <xdr:nvPicPr>
        <xdr:cNvPr id="7" name="Imagen 6">
          <a:extLst>
            <a:ext uri="{FF2B5EF4-FFF2-40B4-BE49-F238E27FC236}">
              <a16:creationId xmlns:a16="http://schemas.microsoft.com/office/drawing/2014/main" id="{FE0E3817-D141-B54E-BA01-52EB4CEF440B}"/>
            </a:ext>
          </a:extLst>
        </xdr:cNvPr>
        <xdr:cNvPicPr>
          <a:picLocks noChangeAspect="1"/>
        </xdr:cNvPicPr>
      </xdr:nvPicPr>
      <xdr:blipFill>
        <a:blip xmlns:r="http://schemas.openxmlformats.org/officeDocument/2006/relationships" r:embed="rId6"/>
        <a:stretch>
          <a:fillRect/>
        </a:stretch>
      </xdr:blipFill>
      <xdr:spPr>
        <a:xfrm>
          <a:off x="367553" y="19578919"/>
          <a:ext cx="4702555" cy="2160494"/>
        </a:xfrm>
        <a:prstGeom prst="rect">
          <a:avLst/>
        </a:prstGeom>
      </xdr:spPr>
    </xdr:pic>
    <xdr:clientData/>
  </xdr:twoCellAnchor>
  <xdr:twoCellAnchor editAs="oneCell">
    <xdr:from>
      <xdr:col>1</xdr:col>
      <xdr:colOff>125506</xdr:colOff>
      <xdr:row>110</xdr:row>
      <xdr:rowOff>161366</xdr:rowOff>
    </xdr:from>
    <xdr:to>
      <xdr:col>5</xdr:col>
      <xdr:colOff>735106</xdr:colOff>
      <xdr:row>121</xdr:row>
      <xdr:rowOff>7787</xdr:rowOff>
    </xdr:to>
    <xdr:pic>
      <xdr:nvPicPr>
        <xdr:cNvPr id="8" name="Imagen 7">
          <a:extLst>
            <a:ext uri="{FF2B5EF4-FFF2-40B4-BE49-F238E27FC236}">
              <a16:creationId xmlns:a16="http://schemas.microsoft.com/office/drawing/2014/main" id="{AEE1ADEB-276C-B94E-B721-DEF62E9F5757}"/>
            </a:ext>
          </a:extLst>
        </xdr:cNvPr>
        <xdr:cNvPicPr>
          <a:picLocks noChangeAspect="1"/>
        </xdr:cNvPicPr>
      </xdr:nvPicPr>
      <xdr:blipFill>
        <a:blip xmlns:r="http://schemas.openxmlformats.org/officeDocument/2006/relationships" r:embed="rId7"/>
        <a:stretch>
          <a:fillRect/>
        </a:stretch>
      </xdr:blipFill>
      <xdr:spPr>
        <a:xfrm>
          <a:off x="430306" y="22035248"/>
          <a:ext cx="4634753" cy="2015880"/>
        </a:xfrm>
        <a:prstGeom prst="rect">
          <a:avLst/>
        </a:prstGeom>
      </xdr:spPr>
    </xdr:pic>
    <xdr:clientData/>
  </xdr:twoCellAnchor>
  <xdr:twoCellAnchor editAs="oneCell">
    <xdr:from>
      <xdr:col>1</xdr:col>
      <xdr:colOff>134470</xdr:colOff>
      <xdr:row>122</xdr:row>
      <xdr:rowOff>80683</xdr:rowOff>
    </xdr:from>
    <xdr:to>
      <xdr:col>5</xdr:col>
      <xdr:colOff>810496</xdr:colOff>
      <xdr:row>132</xdr:row>
      <xdr:rowOff>107577</xdr:rowOff>
    </xdr:to>
    <xdr:pic>
      <xdr:nvPicPr>
        <xdr:cNvPr id="9" name="Imagen 8">
          <a:extLst>
            <a:ext uri="{FF2B5EF4-FFF2-40B4-BE49-F238E27FC236}">
              <a16:creationId xmlns:a16="http://schemas.microsoft.com/office/drawing/2014/main" id="{92286A2E-98CB-C69B-A101-E21D800B3BEF}"/>
            </a:ext>
          </a:extLst>
        </xdr:cNvPr>
        <xdr:cNvPicPr>
          <a:picLocks noChangeAspect="1"/>
        </xdr:cNvPicPr>
      </xdr:nvPicPr>
      <xdr:blipFill>
        <a:blip xmlns:r="http://schemas.openxmlformats.org/officeDocument/2006/relationships" r:embed="rId8"/>
        <a:stretch>
          <a:fillRect/>
        </a:stretch>
      </xdr:blipFill>
      <xdr:spPr>
        <a:xfrm>
          <a:off x="439270" y="24321248"/>
          <a:ext cx="4701179" cy="1999129"/>
        </a:xfrm>
        <a:prstGeom prst="rect">
          <a:avLst/>
        </a:prstGeom>
      </xdr:spPr>
    </xdr:pic>
    <xdr:clientData/>
  </xdr:twoCellAnchor>
  <xdr:twoCellAnchor editAs="oneCell">
    <xdr:from>
      <xdr:col>1</xdr:col>
      <xdr:colOff>19879</xdr:colOff>
      <xdr:row>133</xdr:row>
      <xdr:rowOff>26505</xdr:rowOff>
    </xdr:from>
    <xdr:to>
      <xdr:col>5</xdr:col>
      <xdr:colOff>854766</xdr:colOff>
      <xdr:row>138</xdr:row>
      <xdr:rowOff>99392</xdr:rowOff>
    </xdr:to>
    <xdr:pic>
      <xdr:nvPicPr>
        <xdr:cNvPr id="11" name="Imagen 10">
          <a:extLst>
            <a:ext uri="{FF2B5EF4-FFF2-40B4-BE49-F238E27FC236}">
              <a16:creationId xmlns:a16="http://schemas.microsoft.com/office/drawing/2014/main" id="{3DF84436-0776-9300-A3CB-DF0E3C7F7D78}"/>
            </a:ext>
          </a:extLst>
        </xdr:cNvPr>
        <xdr:cNvPicPr>
          <a:picLocks noChangeAspect="1"/>
        </xdr:cNvPicPr>
      </xdr:nvPicPr>
      <xdr:blipFill>
        <a:blip xmlns:r="http://schemas.openxmlformats.org/officeDocument/2006/relationships" r:embed="rId9"/>
        <a:stretch>
          <a:fillRect/>
        </a:stretch>
      </xdr:blipFill>
      <xdr:spPr>
        <a:xfrm>
          <a:off x="324679" y="26636870"/>
          <a:ext cx="4856922" cy="1066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40748</xdr:colOff>
      <xdr:row>7</xdr:row>
      <xdr:rowOff>17930</xdr:rowOff>
    </xdr:from>
    <xdr:to>
      <xdr:col>5</xdr:col>
      <xdr:colOff>860612</xdr:colOff>
      <xdr:row>26</xdr:row>
      <xdr:rowOff>134470</xdr:rowOff>
    </xdr:to>
    <xdr:pic>
      <xdr:nvPicPr>
        <xdr:cNvPr id="2" name="Imagen 1">
          <a:extLst>
            <a:ext uri="{FF2B5EF4-FFF2-40B4-BE49-F238E27FC236}">
              <a16:creationId xmlns:a16="http://schemas.microsoft.com/office/drawing/2014/main" id="{4BA2358D-22E2-4265-800A-29E01DE1C00B}"/>
            </a:ext>
          </a:extLst>
        </xdr:cNvPr>
        <xdr:cNvPicPr>
          <a:picLocks noChangeAspect="1"/>
        </xdr:cNvPicPr>
      </xdr:nvPicPr>
      <xdr:blipFill>
        <a:blip xmlns:r="http://schemas.openxmlformats.org/officeDocument/2006/relationships" r:embed="rId1"/>
        <a:stretch>
          <a:fillRect/>
        </a:stretch>
      </xdr:blipFill>
      <xdr:spPr>
        <a:xfrm>
          <a:off x="345548" y="1580030"/>
          <a:ext cx="4843224" cy="3880820"/>
        </a:xfrm>
        <a:prstGeom prst="rect">
          <a:avLst/>
        </a:prstGeom>
      </xdr:spPr>
    </xdr:pic>
    <xdr:clientData/>
  </xdr:twoCellAnchor>
  <xdr:twoCellAnchor editAs="oneCell">
    <xdr:from>
      <xdr:col>1</xdr:col>
      <xdr:colOff>98612</xdr:colOff>
      <xdr:row>28</xdr:row>
      <xdr:rowOff>71718</xdr:rowOff>
    </xdr:from>
    <xdr:to>
      <xdr:col>5</xdr:col>
      <xdr:colOff>773605</xdr:colOff>
      <xdr:row>46</xdr:row>
      <xdr:rowOff>62754</xdr:rowOff>
    </xdr:to>
    <xdr:pic>
      <xdr:nvPicPr>
        <xdr:cNvPr id="3" name="Imagen 2">
          <a:extLst>
            <a:ext uri="{FF2B5EF4-FFF2-40B4-BE49-F238E27FC236}">
              <a16:creationId xmlns:a16="http://schemas.microsoft.com/office/drawing/2014/main" id="{744126F6-3EBE-4B56-819D-6DD228CF1E40}"/>
            </a:ext>
          </a:extLst>
        </xdr:cNvPr>
        <xdr:cNvPicPr>
          <a:picLocks noChangeAspect="1"/>
        </xdr:cNvPicPr>
      </xdr:nvPicPr>
      <xdr:blipFill>
        <a:blip xmlns:r="http://schemas.openxmlformats.org/officeDocument/2006/relationships" r:embed="rId2"/>
        <a:stretch>
          <a:fillRect/>
        </a:stretch>
      </xdr:blipFill>
      <xdr:spPr>
        <a:xfrm>
          <a:off x="403412" y="5794338"/>
          <a:ext cx="4698353" cy="3557196"/>
        </a:xfrm>
        <a:prstGeom prst="rect">
          <a:avLst/>
        </a:prstGeom>
      </xdr:spPr>
    </xdr:pic>
    <xdr:clientData/>
  </xdr:twoCellAnchor>
  <xdr:twoCellAnchor editAs="oneCell">
    <xdr:from>
      <xdr:col>1</xdr:col>
      <xdr:colOff>71716</xdr:colOff>
      <xdr:row>47</xdr:row>
      <xdr:rowOff>188258</xdr:rowOff>
    </xdr:from>
    <xdr:to>
      <xdr:col>5</xdr:col>
      <xdr:colOff>842682</xdr:colOff>
      <xdr:row>65</xdr:row>
      <xdr:rowOff>53919</xdr:rowOff>
    </xdr:to>
    <xdr:pic>
      <xdr:nvPicPr>
        <xdr:cNvPr id="4" name="Imagen 3">
          <a:extLst>
            <a:ext uri="{FF2B5EF4-FFF2-40B4-BE49-F238E27FC236}">
              <a16:creationId xmlns:a16="http://schemas.microsoft.com/office/drawing/2014/main" id="{47F7E1E8-C77D-48F4-A317-DD895F101F0D}"/>
            </a:ext>
          </a:extLst>
        </xdr:cNvPr>
        <xdr:cNvPicPr>
          <a:picLocks noChangeAspect="1"/>
        </xdr:cNvPicPr>
      </xdr:nvPicPr>
      <xdr:blipFill>
        <a:blip xmlns:r="http://schemas.openxmlformats.org/officeDocument/2006/relationships" r:embed="rId3"/>
        <a:stretch>
          <a:fillRect/>
        </a:stretch>
      </xdr:blipFill>
      <xdr:spPr>
        <a:xfrm>
          <a:off x="376516" y="9675158"/>
          <a:ext cx="4794326" cy="3431821"/>
        </a:xfrm>
        <a:prstGeom prst="rect">
          <a:avLst/>
        </a:prstGeom>
      </xdr:spPr>
    </xdr:pic>
    <xdr:clientData/>
  </xdr:twoCellAnchor>
  <xdr:twoCellAnchor editAs="oneCell">
    <xdr:from>
      <xdr:col>1</xdr:col>
      <xdr:colOff>152399</xdr:colOff>
      <xdr:row>66</xdr:row>
      <xdr:rowOff>71801</xdr:rowOff>
    </xdr:from>
    <xdr:to>
      <xdr:col>5</xdr:col>
      <xdr:colOff>765165</xdr:colOff>
      <xdr:row>82</xdr:row>
      <xdr:rowOff>71718</xdr:rowOff>
    </xdr:to>
    <xdr:pic>
      <xdr:nvPicPr>
        <xdr:cNvPr id="5" name="Imagen 4">
          <a:extLst>
            <a:ext uri="{FF2B5EF4-FFF2-40B4-BE49-F238E27FC236}">
              <a16:creationId xmlns:a16="http://schemas.microsoft.com/office/drawing/2014/main" id="{DB3FFCEA-D79B-46EB-BEC3-4F55A587747D}"/>
            </a:ext>
          </a:extLst>
        </xdr:cNvPr>
        <xdr:cNvPicPr>
          <a:picLocks noChangeAspect="1"/>
        </xdr:cNvPicPr>
      </xdr:nvPicPr>
      <xdr:blipFill>
        <a:blip xmlns:r="http://schemas.openxmlformats.org/officeDocument/2006/relationships" r:embed="rId4"/>
        <a:stretch>
          <a:fillRect/>
        </a:stretch>
      </xdr:blipFill>
      <xdr:spPr>
        <a:xfrm>
          <a:off x="457199" y="13322981"/>
          <a:ext cx="4636126" cy="3169837"/>
        </a:xfrm>
        <a:prstGeom prst="rect">
          <a:avLst/>
        </a:prstGeom>
      </xdr:spPr>
    </xdr:pic>
    <xdr:clientData/>
  </xdr:twoCellAnchor>
  <xdr:twoCellAnchor editAs="oneCell">
    <xdr:from>
      <xdr:col>1</xdr:col>
      <xdr:colOff>161365</xdr:colOff>
      <xdr:row>83</xdr:row>
      <xdr:rowOff>26895</xdr:rowOff>
    </xdr:from>
    <xdr:to>
      <xdr:col>5</xdr:col>
      <xdr:colOff>753036</xdr:colOff>
      <xdr:row>97</xdr:row>
      <xdr:rowOff>58339</xdr:rowOff>
    </xdr:to>
    <xdr:pic>
      <xdr:nvPicPr>
        <xdr:cNvPr id="6" name="Imagen 5">
          <a:extLst>
            <a:ext uri="{FF2B5EF4-FFF2-40B4-BE49-F238E27FC236}">
              <a16:creationId xmlns:a16="http://schemas.microsoft.com/office/drawing/2014/main" id="{D4FF5F2C-8B0A-4768-83FC-13148325863B}"/>
            </a:ext>
          </a:extLst>
        </xdr:cNvPr>
        <xdr:cNvPicPr>
          <a:picLocks noChangeAspect="1"/>
        </xdr:cNvPicPr>
      </xdr:nvPicPr>
      <xdr:blipFill>
        <a:blip xmlns:r="http://schemas.openxmlformats.org/officeDocument/2006/relationships" r:embed="rId5"/>
        <a:stretch>
          <a:fillRect/>
        </a:stretch>
      </xdr:blipFill>
      <xdr:spPr>
        <a:xfrm>
          <a:off x="466165" y="16646115"/>
          <a:ext cx="4615031" cy="2805124"/>
        </a:xfrm>
        <a:prstGeom prst="rect">
          <a:avLst/>
        </a:prstGeom>
      </xdr:spPr>
    </xdr:pic>
    <xdr:clientData/>
  </xdr:twoCellAnchor>
  <xdr:twoCellAnchor editAs="oneCell">
    <xdr:from>
      <xdr:col>1</xdr:col>
      <xdr:colOff>62753</xdr:colOff>
      <xdr:row>98</xdr:row>
      <xdr:rowOff>71719</xdr:rowOff>
    </xdr:from>
    <xdr:to>
      <xdr:col>5</xdr:col>
      <xdr:colOff>740155</xdr:colOff>
      <xdr:row>109</xdr:row>
      <xdr:rowOff>62754</xdr:rowOff>
    </xdr:to>
    <xdr:pic>
      <xdr:nvPicPr>
        <xdr:cNvPr id="7" name="Imagen 6">
          <a:extLst>
            <a:ext uri="{FF2B5EF4-FFF2-40B4-BE49-F238E27FC236}">
              <a16:creationId xmlns:a16="http://schemas.microsoft.com/office/drawing/2014/main" id="{47E2E091-505F-4C27-8942-7AFC095518C6}"/>
            </a:ext>
          </a:extLst>
        </xdr:cNvPr>
        <xdr:cNvPicPr>
          <a:picLocks noChangeAspect="1"/>
        </xdr:cNvPicPr>
      </xdr:nvPicPr>
      <xdr:blipFill>
        <a:blip xmlns:r="http://schemas.openxmlformats.org/officeDocument/2006/relationships" r:embed="rId6"/>
        <a:stretch>
          <a:fillRect/>
        </a:stretch>
      </xdr:blipFill>
      <xdr:spPr>
        <a:xfrm>
          <a:off x="367553" y="19662739"/>
          <a:ext cx="4700762" cy="2170355"/>
        </a:xfrm>
        <a:prstGeom prst="rect">
          <a:avLst/>
        </a:prstGeom>
      </xdr:spPr>
    </xdr:pic>
    <xdr:clientData/>
  </xdr:twoCellAnchor>
  <xdr:twoCellAnchor editAs="oneCell">
    <xdr:from>
      <xdr:col>1</xdr:col>
      <xdr:colOff>125506</xdr:colOff>
      <xdr:row>110</xdr:row>
      <xdr:rowOff>161366</xdr:rowOff>
    </xdr:from>
    <xdr:to>
      <xdr:col>5</xdr:col>
      <xdr:colOff>735106</xdr:colOff>
      <xdr:row>121</xdr:row>
      <xdr:rowOff>7787</xdr:rowOff>
    </xdr:to>
    <xdr:pic>
      <xdr:nvPicPr>
        <xdr:cNvPr id="8" name="Imagen 7">
          <a:extLst>
            <a:ext uri="{FF2B5EF4-FFF2-40B4-BE49-F238E27FC236}">
              <a16:creationId xmlns:a16="http://schemas.microsoft.com/office/drawing/2014/main" id="{A3487718-A6D6-457E-8D01-0BBA60BB2145}"/>
            </a:ext>
          </a:extLst>
        </xdr:cNvPr>
        <xdr:cNvPicPr>
          <a:picLocks noChangeAspect="1"/>
        </xdr:cNvPicPr>
      </xdr:nvPicPr>
      <xdr:blipFill>
        <a:blip xmlns:r="http://schemas.openxmlformats.org/officeDocument/2006/relationships" r:embed="rId7"/>
        <a:stretch>
          <a:fillRect/>
        </a:stretch>
      </xdr:blipFill>
      <xdr:spPr>
        <a:xfrm>
          <a:off x="430306" y="22129826"/>
          <a:ext cx="4632960" cy="2025741"/>
        </a:xfrm>
        <a:prstGeom prst="rect">
          <a:avLst/>
        </a:prstGeom>
      </xdr:spPr>
    </xdr:pic>
    <xdr:clientData/>
  </xdr:twoCellAnchor>
  <xdr:twoCellAnchor editAs="oneCell">
    <xdr:from>
      <xdr:col>1</xdr:col>
      <xdr:colOff>134470</xdr:colOff>
      <xdr:row>122</xdr:row>
      <xdr:rowOff>80683</xdr:rowOff>
    </xdr:from>
    <xdr:to>
      <xdr:col>5</xdr:col>
      <xdr:colOff>810496</xdr:colOff>
      <xdr:row>132</xdr:row>
      <xdr:rowOff>107577</xdr:rowOff>
    </xdr:to>
    <xdr:pic>
      <xdr:nvPicPr>
        <xdr:cNvPr id="9" name="Imagen 8">
          <a:extLst>
            <a:ext uri="{FF2B5EF4-FFF2-40B4-BE49-F238E27FC236}">
              <a16:creationId xmlns:a16="http://schemas.microsoft.com/office/drawing/2014/main" id="{CEE7621D-4A42-4D23-BD34-54C1F5DE8C1B}"/>
            </a:ext>
          </a:extLst>
        </xdr:cNvPr>
        <xdr:cNvPicPr>
          <a:picLocks noChangeAspect="1"/>
        </xdr:cNvPicPr>
      </xdr:nvPicPr>
      <xdr:blipFill>
        <a:blip xmlns:r="http://schemas.openxmlformats.org/officeDocument/2006/relationships" r:embed="rId8"/>
        <a:stretch>
          <a:fillRect/>
        </a:stretch>
      </xdr:blipFill>
      <xdr:spPr>
        <a:xfrm>
          <a:off x="439270" y="24426583"/>
          <a:ext cx="4699386" cy="2008094"/>
        </a:xfrm>
        <a:prstGeom prst="rect">
          <a:avLst/>
        </a:prstGeom>
      </xdr:spPr>
    </xdr:pic>
    <xdr:clientData/>
  </xdr:twoCellAnchor>
  <xdr:twoCellAnchor editAs="oneCell">
    <xdr:from>
      <xdr:col>1</xdr:col>
      <xdr:colOff>19879</xdr:colOff>
      <xdr:row>133</xdr:row>
      <xdr:rowOff>26505</xdr:rowOff>
    </xdr:from>
    <xdr:to>
      <xdr:col>5</xdr:col>
      <xdr:colOff>854766</xdr:colOff>
      <xdr:row>138</xdr:row>
      <xdr:rowOff>99392</xdr:rowOff>
    </xdr:to>
    <xdr:pic>
      <xdr:nvPicPr>
        <xdr:cNvPr id="10" name="Imagen 9">
          <a:extLst>
            <a:ext uri="{FF2B5EF4-FFF2-40B4-BE49-F238E27FC236}">
              <a16:creationId xmlns:a16="http://schemas.microsoft.com/office/drawing/2014/main" id="{01F75930-A5A7-4C1E-BBC2-3F207A2CF5AA}"/>
            </a:ext>
          </a:extLst>
        </xdr:cNvPr>
        <xdr:cNvPicPr>
          <a:picLocks noChangeAspect="1"/>
        </xdr:cNvPicPr>
      </xdr:nvPicPr>
      <xdr:blipFill>
        <a:blip xmlns:r="http://schemas.openxmlformats.org/officeDocument/2006/relationships" r:embed="rId9"/>
        <a:stretch>
          <a:fillRect/>
        </a:stretch>
      </xdr:blipFill>
      <xdr:spPr>
        <a:xfrm>
          <a:off x="324679" y="26551725"/>
          <a:ext cx="4858247" cy="10634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546847</xdr:colOff>
      <xdr:row>2</xdr:row>
      <xdr:rowOff>80683</xdr:rowOff>
    </xdr:from>
    <xdr:to>
      <xdr:col>14</xdr:col>
      <xdr:colOff>493819</xdr:colOff>
      <xdr:row>19</xdr:row>
      <xdr:rowOff>46915</xdr:rowOff>
    </xdr:to>
    <xdr:pic>
      <xdr:nvPicPr>
        <xdr:cNvPr id="4" name="Imagen 3">
          <a:extLst>
            <a:ext uri="{FF2B5EF4-FFF2-40B4-BE49-F238E27FC236}">
              <a16:creationId xmlns:a16="http://schemas.microsoft.com/office/drawing/2014/main" id="{3D7BCD74-A91F-D7C2-E863-7DACE4A79071}"/>
            </a:ext>
          </a:extLst>
        </xdr:cNvPr>
        <xdr:cNvPicPr>
          <a:picLocks noChangeAspect="1"/>
        </xdr:cNvPicPr>
      </xdr:nvPicPr>
      <xdr:blipFill>
        <a:blip xmlns:r="http://schemas.openxmlformats.org/officeDocument/2006/relationships" r:embed="rId1"/>
        <a:stretch>
          <a:fillRect/>
        </a:stretch>
      </xdr:blipFill>
      <xdr:spPr>
        <a:xfrm>
          <a:off x="9690847" y="475130"/>
          <a:ext cx="3604572" cy="34445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546847</xdr:colOff>
      <xdr:row>2</xdr:row>
      <xdr:rowOff>80683</xdr:rowOff>
    </xdr:from>
    <xdr:to>
      <xdr:col>14</xdr:col>
      <xdr:colOff>493819</xdr:colOff>
      <xdr:row>19</xdr:row>
      <xdr:rowOff>20021</xdr:rowOff>
    </xdr:to>
    <xdr:pic>
      <xdr:nvPicPr>
        <xdr:cNvPr id="2" name="Imagen 1">
          <a:extLst>
            <a:ext uri="{FF2B5EF4-FFF2-40B4-BE49-F238E27FC236}">
              <a16:creationId xmlns:a16="http://schemas.microsoft.com/office/drawing/2014/main" id="{2409DA11-8984-4B3D-9294-681827F8EF94}"/>
            </a:ext>
          </a:extLst>
        </xdr:cNvPr>
        <xdr:cNvPicPr>
          <a:picLocks noChangeAspect="1"/>
        </xdr:cNvPicPr>
      </xdr:nvPicPr>
      <xdr:blipFill>
        <a:blip xmlns:r="http://schemas.openxmlformats.org/officeDocument/2006/relationships" r:embed="rId1"/>
        <a:stretch>
          <a:fillRect/>
        </a:stretch>
      </xdr:blipFill>
      <xdr:spPr>
        <a:xfrm>
          <a:off x="9690847" y="476923"/>
          <a:ext cx="3604572" cy="34638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546847</xdr:colOff>
      <xdr:row>2</xdr:row>
      <xdr:rowOff>80683</xdr:rowOff>
    </xdr:from>
    <xdr:to>
      <xdr:col>14</xdr:col>
      <xdr:colOff>493819</xdr:colOff>
      <xdr:row>19</xdr:row>
      <xdr:rowOff>28986</xdr:rowOff>
    </xdr:to>
    <xdr:pic>
      <xdr:nvPicPr>
        <xdr:cNvPr id="2" name="Imagen 1">
          <a:extLst>
            <a:ext uri="{FF2B5EF4-FFF2-40B4-BE49-F238E27FC236}">
              <a16:creationId xmlns:a16="http://schemas.microsoft.com/office/drawing/2014/main" id="{DE175A8B-9394-4D44-92FA-201FD745DFD9}"/>
            </a:ext>
          </a:extLst>
        </xdr:cNvPr>
        <xdr:cNvPicPr>
          <a:picLocks noChangeAspect="1"/>
        </xdr:cNvPicPr>
      </xdr:nvPicPr>
      <xdr:blipFill>
        <a:blip xmlns:r="http://schemas.openxmlformats.org/officeDocument/2006/relationships" r:embed="rId1"/>
        <a:stretch>
          <a:fillRect/>
        </a:stretch>
      </xdr:blipFill>
      <xdr:spPr>
        <a:xfrm>
          <a:off x="9690847" y="476923"/>
          <a:ext cx="3604572" cy="34638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114300</xdr:colOff>
      <xdr:row>117</xdr:row>
      <xdr:rowOff>99061</xdr:rowOff>
    </xdr:from>
    <xdr:to>
      <xdr:col>3</xdr:col>
      <xdr:colOff>861060</xdr:colOff>
      <xdr:row>135</xdr:row>
      <xdr:rowOff>99062</xdr:rowOff>
    </xdr:to>
    <xdr:pic>
      <xdr:nvPicPr>
        <xdr:cNvPr id="3" name="Imagen 2">
          <a:extLst>
            <a:ext uri="{FF2B5EF4-FFF2-40B4-BE49-F238E27FC236}">
              <a16:creationId xmlns:a16="http://schemas.microsoft.com/office/drawing/2014/main" id="{7BD597CD-EA81-45D8-92D6-BC48A6C34C06}"/>
            </a:ext>
          </a:extLst>
        </xdr:cNvPr>
        <xdr:cNvPicPr>
          <a:picLocks noChangeAspect="1"/>
        </xdr:cNvPicPr>
      </xdr:nvPicPr>
      <xdr:blipFill>
        <a:blip xmlns:r="http://schemas.openxmlformats.org/officeDocument/2006/relationships" r:embed="rId1"/>
        <a:stretch>
          <a:fillRect/>
        </a:stretch>
      </xdr:blipFill>
      <xdr:spPr>
        <a:xfrm>
          <a:off x="419100" y="16893541"/>
          <a:ext cx="2758440" cy="35204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182880</xdr:colOff>
      <xdr:row>8</xdr:row>
      <xdr:rowOff>1</xdr:rowOff>
    </xdr:from>
    <xdr:ext cx="3635829" cy="2691938"/>
    <xdr:pic>
      <xdr:nvPicPr>
        <xdr:cNvPr id="2" name="Imagen 1">
          <a:extLst>
            <a:ext uri="{FF2B5EF4-FFF2-40B4-BE49-F238E27FC236}">
              <a16:creationId xmlns:a16="http://schemas.microsoft.com/office/drawing/2014/main" id="{53467740-ADC3-4FE5-8CEF-365E4E9BBB9B}"/>
            </a:ext>
          </a:extLst>
        </xdr:cNvPr>
        <xdr:cNvPicPr>
          <a:picLocks noChangeAspect="1"/>
        </xdr:cNvPicPr>
      </xdr:nvPicPr>
      <xdr:blipFill rotWithShape="1">
        <a:blip xmlns:r="http://schemas.openxmlformats.org/officeDocument/2006/relationships" r:embed="rId1"/>
        <a:srcRect l="24837" t="32808" r="32473" b="17185"/>
        <a:stretch/>
      </xdr:blipFill>
      <xdr:spPr>
        <a:xfrm>
          <a:off x="182880" y="1463041"/>
          <a:ext cx="3635829" cy="2691938"/>
        </a:xfrm>
        <a:prstGeom prst="rect">
          <a:avLst/>
        </a:prstGeom>
      </xdr:spPr>
    </xdr:pic>
    <xdr:clientData/>
  </xdr:oneCellAnchor>
  <xdr:oneCellAnchor>
    <xdr:from>
      <xdr:col>2</xdr:col>
      <xdr:colOff>182881</xdr:colOff>
      <xdr:row>23</xdr:row>
      <xdr:rowOff>60960</xdr:rowOff>
    </xdr:from>
    <xdr:ext cx="2163461" cy="146957"/>
    <xdr:pic>
      <xdr:nvPicPr>
        <xdr:cNvPr id="3" name="Imagen 2">
          <a:extLst>
            <a:ext uri="{FF2B5EF4-FFF2-40B4-BE49-F238E27FC236}">
              <a16:creationId xmlns:a16="http://schemas.microsoft.com/office/drawing/2014/main" id="{502AF526-3F23-4263-B8E9-487CA0BF45B8}"/>
            </a:ext>
          </a:extLst>
        </xdr:cNvPr>
        <xdr:cNvPicPr>
          <a:picLocks noChangeAspect="1"/>
        </xdr:cNvPicPr>
      </xdr:nvPicPr>
      <xdr:blipFill>
        <a:blip xmlns:r="http://schemas.openxmlformats.org/officeDocument/2006/relationships" r:embed="rId2"/>
        <a:stretch>
          <a:fillRect/>
        </a:stretch>
      </xdr:blipFill>
      <xdr:spPr>
        <a:xfrm>
          <a:off x="1767841" y="4267200"/>
          <a:ext cx="2163461" cy="146957"/>
        </a:xfrm>
        <a:prstGeom prst="rect">
          <a:avLst/>
        </a:prstGeom>
      </xdr:spPr>
    </xdr:pic>
    <xdr:clientData/>
  </xdr:oneCellAnchor>
  <xdr:oneCellAnchor>
    <xdr:from>
      <xdr:col>0</xdr:col>
      <xdr:colOff>186690</xdr:colOff>
      <xdr:row>29</xdr:row>
      <xdr:rowOff>73105</xdr:rowOff>
    </xdr:from>
    <xdr:ext cx="2250621" cy="2813243"/>
    <xdr:pic>
      <xdr:nvPicPr>
        <xdr:cNvPr id="4" name="Imagen 3">
          <a:extLst>
            <a:ext uri="{FF2B5EF4-FFF2-40B4-BE49-F238E27FC236}">
              <a16:creationId xmlns:a16="http://schemas.microsoft.com/office/drawing/2014/main" id="{A1F1C55F-7090-4B11-A82D-942C6E1037A8}"/>
            </a:ext>
          </a:extLst>
        </xdr:cNvPr>
        <xdr:cNvPicPr>
          <a:picLocks noChangeAspect="1"/>
        </xdr:cNvPicPr>
      </xdr:nvPicPr>
      <xdr:blipFill rotWithShape="1">
        <a:blip xmlns:r="http://schemas.openxmlformats.org/officeDocument/2006/relationships" r:embed="rId3"/>
        <a:srcRect l="39522" t="38293" r="38498" b="17944"/>
        <a:stretch/>
      </xdr:blipFill>
      <xdr:spPr>
        <a:xfrm>
          <a:off x="186690" y="5376625"/>
          <a:ext cx="2250621" cy="2813243"/>
        </a:xfrm>
        <a:prstGeom prst="rect">
          <a:avLst/>
        </a:prstGeom>
      </xdr:spPr>
    </xdr:pic>
    <xdr:clientData/>
  </xdr:oneCellAnchor>
  <xdr:oneCellAnchor>
    <xdr:from>
      <xdr:col>2</xdr:col>
      <xdr:colOff>407671</xdr:colOff>
      <xdr:row>28</xdr:row>
      <xdr:rowOff>76199</xdr:rowOff>
    </xdr:from>
    <xdr:ext cx="1727781" cy="121034"/>
    <xdr:pic>
      <xdr:nvPicPr>
        <xdr:cNvPr id="5" name="Imagen 4">
          <a:extLst>
            <a:ext uri="{FF2B5EF4-FFF2-40B4-BE49-F238E27FC236}">
              <a16:creationId xmlns:a16="http://schemas.microsoft.com/office/drawing/2014/main" id="{3091EBF3-6144-467A-AD7B-6BE302863848}"/>
            </a:ext>
          </a:extLst>
        </xdr:cNvPr>
        <xdr:cNvPicPr>
          <a:picLocks noChangeAspect="1"/>
        </xdr:cNvPicPr>
      </xdr:nvPicPr>
      <xdr:blipFill>
        <a:blip xmlns:r="http://schemas.openxmlformats.org/officeDocument/2006/relationships" r:embed="rId4"/>
        <a:stretch>
          <a:fillRect/>
        </a:stretch>
      </xdr:blipFill>
      <xdr:spPr>
        <a:xfrm>
          <a:off x="1992631" y="5196839"/>
          <a:ext cx="1727781" cy="121034"/>
        </a:xfrm>
        <a:prstGeom prst="rect">
          <a:avLst/>
        </a:prstGeom>
      </xdr:spPr>
    </xdr:pic>
    <xdr:clientData/>
  </xdr:oneCellAnchor>
  <xdr:oneCellAnchor>
    <xdr:from>
      <xdr:col>0</xdr:col>
      <xdr:colOff>0</xdr:colOff>
      <xdr:row>52</xdr:row>
      <xdr:rowOff>-1</xdr:rowOff>
    </xdr:from>
    <xdr:ext cx="3290244" cy="1942012"/>
    <xdr:pic>
      <xdr:nvPicPr>
        <xdr:cNvPr id="6" name="Imagen 5">
          <a:extLst>
            <a:ext uri="{FF2B5EF4-FFF2-40B4-BE49-F238E27FC236}">
              <a16:creationId xmlns:a16="http://schemas.microsoft.com/office/drawing/2014/main" id="{164D8E40-C5AE-4D09-9EF6-BBC73F477DB0}"/>
            </a:ext>
          </a:extLst>
        </xdr:cNvPr>
        <xdr:cNvPicPr>
          <a:picLocks noChangeAspect="1"/>
        </xdr:cNvPicPr>
      </xdr:nvPicPr>
      <xdr:blipFill rotWithShape="1">
        <a:blip xmlns:r="http://schemas.openxmlformats.org/officeDocument/2006/relationships" r:embed="rId5"/>
        <a:srcRect l="51173" t="27259" r="14656" b="37658"/>
        <a:stretch/>
      </xdr:blipFill>
      <xdr:spPr>
        <a:xfrm>
          <a:off x="0" y="9509759"/>
          <a:ext cx="3290244" cy="1942012"/>
        </a:xfrm>
        <a:prstGeom prst="rect">
          <a:avLst/>
        </a:prstGeom>
      </xdr:spPr>
    </xdr:pic>
    <xdr:clientData/>
  </xdr:oneCellAnchor>
  <xdr:oneCellAnchor>
    <xdr:from>
      <xdr:col>1</xdr:col>
      <xdr:colOff>769620</xdr:colOff>
      <xdr:row>50</xdr:row>
      <xdr:rowOff>6149</xdr:rowOff>
    </xdr:from>
    <xdr:ext cx="2292532" cy="142470"/>
    <xdr:pic>
      <xdr:nvPicPr>
        <xdr:cNvPr id="7" name="Imagen 6">
          <a:extLst>
            <a:ext uri="{FF2B5EF4-FFF2-40B4-BE49-F238E27FC236}">
              <a16:creationId xmlns:a16="http://schemas.microsoft.com/office/drawing/2014/main" id="{DD6DDC69-83C3-479B-A707-2697A4588F4C}"/>
            </a:ext>
          </a:extLst>
        </xdr:cNvPr>
        <xdr:cNvPicPr>
          <a:picLocks noChangeAspect="1"/>
        </xdr:cNvPicPr>
      </xdr:nvPicPr>
      <xdr:blipFill>
        <a:blip xmlns:r="http://schemas.openxmlformats.org/officeDocument/2006/relationships" r:embed="rId6"/>
        <a:stretch>
          <a:fillRect/>
        </a:stretch>
      </xdr:blipFill>
      <xdr:spPr>
        <a:xfrm>
          <a:off x="1562100" y="9150149"/>
          <a:ext cx="2292532" cy="142470"/>
        </a:xfrm>
        <a:prstGeom prst="rect">
          <a:avLst/>
        </a:prstGeom>
      </xdr:spPr>
    </xdr:pic>
    <xdr:clientData/>
  </xdr:oneCellAnchor>
  <xdr:oneCellAnchor>
    <xdr:from>
      <xdr:col>0</xdr:col>
      <xdr:colOff>360217</xdr:colOff>
      <xdr:row>70</xdr:row>
      <xdr:rowOff>62449</xdr:rowOff>
    </xdr:from>
    <xdr:ext cx="1589315" cy="2481839"/>
    <xdr:pic>
      <xdr:nvPicPr>
        <xdr:cNvPr id="8" name="Imagen 7">
          <a:extLst>
            <a:ext uri="{FF2B5EF4-FFF2-40B4-BE49-F238E27FC236}">
              <a16:creationId xmlns:a16="http://schemas.microsoft.com/office/drawing/2014/main" id="{E905471C-3C4F-4FC4-9DA9-AF5F47C39FB6}"/>
            </a:ext>
          </a:extLst>
        </xdr:cNvPr>
        <xdr:cNvPicPr>
          <a:picLocks noChangeAspect="1"/>
        </xdr:cNvPicPr>
      </xdr:nvPicPr>
      <xdr:blipFill rotWithShape="1">
        <a:blip xmlns:r="http://schemas.openxmlformats.org/officeDocument/2006/relationships" r:embed="rId7"/>
        <a:srcRect l="53222" t="32180" r="31799" b="27871"/>
        <a:stretch/>
      </xdr:blipFill>
      <xdr:spPr>
        <a:xfrm>
          <a:off x="360217" y="12864049"/>
          <a:ext cx="1589315" cy="2481839"/>
        </a:xfrm>
        <a:prstGeom prst="rect">
          <a:avLst/>
        </a:prstGeom>
      </xdr:spPr>
    </xdr:pic>
    <xdr:clientData/>
  </xdr:oneCellAnchor>
  <xdr:oneCellAnchor>
    <xdr:from>
      <xdr:col>1</xdr:col>
      <xdr:colOff>304799</xdr:colOff>
      <xdr:row>68</xdr:row>
      <xdr:rowOff>179375</xdr:rowOff>
    </xdr:from>
    <xdr:ext cx="2605646" cy="143493"/>
    <xdr:pic>
      <xdr:nvPicPr>
        <xdr:cNvPr id="9" name="Imagen 8">
          <a:extLst>
            <a:ext uri="{FF2B5EF4-FFF2-40B4-BE49-F238E27FC236}">
              <a16:creationId xmlns:a16="http://schemas.microsoft.com/office/drawing/2014/main" id="{FE3F7C78-90FA-470E-A1CB-6C649D12B02A}"/>
            </a:ext>
          </a:extLst>
        </xdr:cNvPr>
        <xdr:cNvPicPr>
          <a:picLocks noChangeAspect="1"/>
        </xdr:cNvPicPr>
      </xdr:nvPicPr>
      <xdr:blipFill>
        <a:blip xmlns:r="http://schemas.openxmlformats.org/officeDocument/2006/relationships" r:embed="rId8"/>
        <a:stretch>
          <a:fillRect/>
        </a:stretch>
      </xdr:blipFill>
      <xdr:spPr>
        <a:xfrm>
          <a:off x="1097279" y="12615215"/>
          <a:ext cx="2605646" cy="143493"/>
        </a:xfrm>
        <a:prstGeom prst="rect">
          <a:avLst/>
        </a:prstGeom>
      </xdr:spPr>
    </xdr:pic>
    <xdr:clientData/>
  </xdr:oneCellAnchor>
  <xdr:oneCellAnchor>
    <xdr:from>
      <xdr:col>0</xdr:col>
      <xdr:colOff>76201</xdr:colOff>
      <xdr:row>91</xdr:row>
      <xdr:rowOff>109646</xdr:rowOff>
    </xdr:from>
    <xdr:ext cx="3765369" cy="2603074"/>
    <xdr:pic>
      <xdr:nvPicPr>
        <xdr:cNvPr id="10" name="Imagen 9">
          <a:extLst>
            <a:ext uri="{FF2B5EF4-FFF2-40B4-BE49-F238E27FC236}">
              <a16:creationId xmlns:a16="http://schemas.microsoft.com/office/drawing/2014/main" id="{758212D9-9CEE-45BC-94CA-FEFCB75D9726}"/>
            </a:ext>
          </a:extLst>
        </xdr:cNvPr>
        <xdr:cNvPicPr>
          <a:picLocks noChangeAspect="1"/>
        </xdr:cNvPicPr>
      </xdr:nvPicPr>
      <xdr:blipFill rotWithShape="1">
        <a:blip xmlns:r="http://schemas.openxmlformats.org/officeDocument/2006/relationships" r:embed="rId9"/>
        <a:srcRect l="56298" t="28309" r="7097" b="28738"/>
        <a:stretch/>
      </xdr:blipFill>
      <xdr:spPr>
        <a:xfrm>
          <a:off x="76201" y="16751726"/>
          <a:ext cx="3765369" cy="2603074"/>
        </a:xfrm>
        <a:prstGeom prst="rect">
          <a:avLst/>
        </a:prstGeom>
      </xdr:spPr>
    </xdr:pic>
    <xdr:clientData/>
  </xdr:oneCellAnchor>
  <xdr:oneCellAnchor>
    <xdr:from>
      <xdr:col>1</xdr:col>
      <xdr:colOff>9227</xdr:colOff>
      <xdr:row>90</xdr:row>
      <xdr:rowOff>19378</xdr:rowOff>
    </xdr:from>
    <xdr:ext cx="2283115" cy="126613"/>
    <xdr:pic>
      <xdr:nvPicPr>
        <xdr:cNvPr id="11" name="Imagen 10">
          <a:extLst>
            <a:ext uri="{FF2B5EF4-FFF2-40B4-BE49-F238E27FC236}">
              <a16:creationId xmlns:a16="http://schemas.microsoft.com/office/drawing/2014/main" id="{AAB7B9C4-351F-4B19-81EF-39E907707EE6}"/>
            </a:ext>
          </a:extLst>
        </xdr:cNvPr>
        <xdr:cNvPicPr>
          <a:picLocks noChangeAspect="1"/>
        </xdr:cNvPicPr>
      </xdr:nvPicPr>
      <xdr:blipFill>
        <a:blip xmlns:r="http://schemas.openxmlformats.org/officeDocument/2006/relationships" r:embed="rId10"/>
        <a:stretch>
          <a:fillRect/>
        </a:stretch>
      </xdr:blipFill>
      <xdr:spPr>
        <a:xfrm>
          <a:off x="801707" y="16478578"/>
          <a:ext cx="2283115" cy="126613"/>
        </a:xfrm>
        <a:prstGeom prst="rect">
          <a:avLst/>
        </a:prstGeom>
      </xdr:spPr>
    </xdr:pic>
    <xdr:clientData/>
  </xdr:oneCellAnchor>
  <xdr:oneCellAnchor>
    <xdr:from>
      <xdr:col>0</xdr:col>
      <xdr:colOff>180109</xdr:colOff>
      <xdr:row>130</xdr:row>
      <xdr:rowOff>34295</xdr:rowOff>
    </xdr:from>
    <xdr:ext cx="1880260" cy="2954327"/>
    <xdr:pic>
      <xdr:nvPicPr>
        <xdr:cNvPr id="12" name="Imagen 11">
          <a:extLst>
            <a:ext uri="{FF2B5EF4-FFF2-40B4-BE49-F238E27FC236}">
              <a16:creationId xmlns:a16="http://schemas.microsoft.com/office/drawing/2014/main" id="{49B190E5-CD92-404A-8A63-FA415DDB6A96}"/>
            </a:ext>
          </a:extLst>
        </xdr:cNvPr>
        <xdr:cNvPicPr>
          <a:picLocks noChangeAspect="1"/>
        </xdr:cNvPicPr>
      </xdr:nvPicPr>
      <xdr:blipFill rotWithShape="1">
        <a:blip xmlns:r="http://schemas.openxmlformats.org/officeDocument/2006/relationships" r:embed="rId11"/>
        <a:srcRect l="38092" t="28315" r="43356" b="21730"/>
        <a:stretch/>
      </xdr:blipFill>
      <xdr:spPr>
        <a:xfrm>
          <a:off x="180109" y="23808695"/>
          <a:ext cx="1880260" cy="2954327"/>
        </a:xfrm>
        <a:prstGeom prst="rect">
          <a:avLst/>
        </a:prstGeom>
      </xdr:spPr>
    </xdr:pic>
    <xdr:clientData/>
  </xdr:oneCellAnchor>
  <xdr:oneCellAnchor>
    <xdr:from>
      <xdr:col>1</xdr:col>
      <xdr:colOff>603365</xdr:colOff>
      <xdr:row>129</xdr:row>
      <xdr:rowOff>37408</xdr:rowOff>
    </xdr:from>
    <xdr:ext cx="2003468" cy="135286"/>
    <xdr:pic>
      <xdr:nvPicPr>
        <xdr:cNvPr id="13" name="Imagen 12">
          <a:extLst>
            <a:ext uri="{FF2B5EF4-FFF2-40B4-BE49-F238E27FC236}">
              <a16:creationId xmlns:a16="http://schemas.microsoft.com/office/drawing/2014/main" id="{C37733EA-97DB-44D6-9CF1-3BD65CBB7CB6}"/>
            </a:ext>
          </a:extLst>
        </xdr:cNvPr>
        <xdr:cNvPicPr>
          <a:picLocks noChangeAspect="1"/>
        </xdr:cNvPicPr>
      </xdr:nvPicPr>
      <xdr:blipFill>
        <a:blip xmlns:r="http://schemas.openxmlformats.org/officeDocument/2006/relationships" r:embed="rId12"/>
        <a:stretch>
          <a:fillRect/>
        </a:stretch>
      </xdr:blipFill>
      <xdr:spPr>
        <a:xfrm>
          <a:off x="1395845" y="23628928"/>
          <a:ext cx="2003468" cy="135286"/>
        </a:xfrm>
        <a:prstGeom prst="rect">
          <a:avLst/>
        </a:prstGeom>
      </xdr:spPr>
    </xdr:pic>
    <xdr:clientData/>
  </xdr:oneCellAnchor>
  <xdr:oneCellAnchor>
    <xdr:from>
      <xdr:col>0</xdr:col>
      <xdr:colOff>311381</xdr:colOff>
      <xdr:row>111</xdr:row>
      <xdr:rowOff>68255</xdr:rowOff>
    </xdr:from>
    <xdr:ext cx="2250621" cy="2614330"/>
    <xdr:pic>
      <xdr:nvPicPr>
        <xdr:cNvPr id="14" name="Imagen 13">
          <a:extLst>
            <a:ext uri="{FF2B5EF4-FFF2-40B4-BE49-F238E27FC236}">
              <a16:creationId xmlns:a16="http://schemas.microsoft.com/office/drawing/2014/main" id="{86F4078E-C5E3-4E62-A946-D560D54BF98D}"/>
            </a:ext>
          </a:extLst>
        </xdr:cNvPr>
        <xdr:cNvPicPr>
          <a:picLocks noChangeAspect="1"/>
        </xdr:cNvPicPr>
      </xdr:nvPicPr>
      <xdr:blipFill rotWithShape="1">
        <a:blip xmlns:r="http://schemas.openxmlformats.org/officeDocument/2006/relationships" r:embed="rId3"/>
        <a:srcRect l="39522" t="38293" r="38498" b="17944"/>
        <a:stretch/>
      </xdr:blipFill>
      <xdr:spPr>
        <a:xfrm>
          <a:off x="311381" y="20367935"/>
          <a:ext cx="2250621" cy="2614330"/>
        </a:xfrm>
        <a:prstGeom prst="rect">
          <a:avLst/>
        </a:prstGeom>
      </xdr:spPr>
    </xdr:pic>
    <xdr:clientData/>
  </xdr:oneCellAnchor>
  <xdr:oneCellAnchor>
    <xdr:from>
      <xdr:col>2</xdr:col>
      <xdr:colOff>463090</xdr:colOff>
      <xdr:row>110</xdr:row>
      <xdr:rowOff>140623</xdr:rowOff>
    </xdr:from>
    <xdr:ext cx="1727781" cy="107178"/>
    <xdr:pic>
      <xdr:nvPicPr>
        <xdr:cNvPr id="15" name="Imagen 14">
          <a:extLst>
            <a:ext uri="{FF2B5EF4-FFF2-40B4-BE49-F238E27FC236}">
              <a16:creationId xmlns:a16="http://schemas.microsoft.com/office/drawing/2014/main" id="{6822ED1B-60FE-499E-83E7-918E06F11C63}"/>
            </a:ext>
          </a:extLst>
        </xdr:cNvPr>
        <xdr:cNvPicPr>
          <a:picLocks noChangeAspect="1"/>
        </xdr:cNvPicPr>
      </xdr:nvPicPr>
      <xdr:blipFill>
        <a:blip xmlns:r="http://schemas.openxmlformats.org/officeDocument/2006/relationships" r:embed="rId4"/>
        <a:stretch>
          <a:fillRect/>
        </a:stretch>
      </xdr:blipFill>
      <xdr:spPr>
        <a:xfrm>
          <a:off x="2048050" y="20257423"/>
          <a:ext cx="1727781" cy="107178"/>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182880</xdr:colOff>
      <xdr:row>8</xdr:row>
      <xdr:rowOff>1</xdr:rowOff>
    </xdr:from>
    <xdr:ext cx="3627120" cy="2661458"/>
    <xdr:pic>
      <xdr:nvPicPr>
        <xdr:cNvPr id="2" name="Imagen 1">
          <a:extLst>
            <a:ext uri="{FF2B5EF4-FFF2-40B4-BE49-F238E27FC236}">
              <a16:creationId xmlns:a16="http://schemas.microsoft.com/office/drawing/2014/main" id="{F7C367F3-7BBD-4240-9F17-0550C6E7BA50}"/>
            </a:ext>
          </a:extLst>
        </xdr:cNvPr>
        <xdr:cNvPicPr>
          <a:picLocks noChangeAspect="1"/>
        </xdr:cNvPicPr>
      </xdr:nvPicPr>
      <xdr:blipFill rotWithShape="1">
        <a:blip xmlns:r="http://schemas.openxmlformats.org/officeDocument/2006/relationships" r:embed="rId1"/>
        <a:srcRect l="24837" t="32808" r="32473" b="17185"/>
        <a:stretch/>
      </xdr:blipFill>
      <xdr:spPr>
        <a:xfrm>
          <a:off x="182880" y="1463041"/>
          <a:ext cx="3627120" cy="2661458"/>
        </a:xfrm>
        <a:prstGeom prst="rect">
          <a:avLst/>
        </a:prstGeom>
      </xdr:spPr>
    </xdr:pic>
    <xdr:clientData/>
  </xdr:oneCellAnchor>
  <xdr:oneCellAnchor>
    <xdr:from>
      <xdr:col>2</xdr:col>
      <xdr:colOff>182881</xdr:colOff>
      <xdr:row>23</xdr:row>
      <xdr:rowOff>60960</xdr:rowOff>
    </xdr:from>
    <xdr:ext cx="2159106" cy="144780"/>
    <xdr:pic>
      <xdr:nvPicPr>
        <xdr:cNvPr id="3" name="Imagen 2">
          <a:extLst>
            <a:ext uri="{FF2B5EF4-FFF2-40B4-BE49-F238E27FC236}">
              <a16:creationId xmlns:a16="http://schemas.microsoft.com/office/drawing/2014/main" id="{1BEE3D3F-59A4-479D-918E-22B1D65330A8}"/>
            </a:ext>
          </a:extLst>
        </xdr:cNvPr>
        <xdr:cNvPicPr>
          <a:picLocks noChangeAspect="1"/>
        </xdr:cNvPicPr>
      </xdr:nvPicPr>
      <xdr:blipFill>
        <a:blip xmlns:r="http://schemas.openxmlformats.org/officeDocument/2006/relationships" r:embed="rId2"/>
        <a:stretch>
          <a:fillRect/>
        </a:stretch>
      </xdr:blipFill>
      <xdr:spPr>
        <a:xfrm>
          <a:off x="1767841" y="4267200"/>
          <a:ext cx="2159106" cy="144780"/>
        </a:xfrm>
        <a:prstGeom prst="rect">
          <a:avLst/>
        </a:prstGeom>
      </xdr:spPr>
    </xdr:pic>
    <xdr:clientData/>
  </xdr:oneCellAnchor>
  <xdr:oneCellAnchor>
    <xdr:from>
      <xdr:col>0</xdr:col>
      <xdr:colOff>186690</xdr:colOff>
      <xdr:row>29</xdr:row>
      <xdr:rowOff>73105</xdr:rowOff>
    </xdr:from>
    <xdr:ext cx="2244090" cy="2780585"/>
    <xdr:pic>
      <xdr:nvPicPr>
        <xdr:cNvPr id="4" name="Imagen 3">
          <a:extLst>
            <a:ext uri="{FF2B5EF4-FFF2-40B4-BE49-F238E27FC236}">
              <a16:creationId xmlns:a16="http://schemas.microsoft.com/office/drawing/2014/main" id="{BEB3FF71-BD3E-481E-ACCC-9252A510FB8B}"/>
            </a:ext>
          </a:extLst>
        </xdr:cNvPr>
        <xdr:cNvPicPr>
          <a:picLocks noChangeAspect="1"/>
        </xdr:cNvPicPr>
      </xdr:nvPicPr>
      <xdr:blipFill rotWithShape="1">
        <a:blip xmlns:r="http://schemas.openxmlformats.org/officeDocument/2006/relationships" r:embed="rId3"/>
        <a:srcRect l="39522" t="38293" r="38498" b="17944"/>
        <a:stretch/>
      </xdr:blipFill>
      <xdr:spPr>
        <a:xfrm>
          <a:off x="186690" y="5376625"/>
          <a:ext cx="2244090" cy="2780585"/>
        </a:xfrm>
        <a:prstGeom prst="rect">
          <a:avLst/>
        </a:prstGeom>
      </xdr:spPr>
    </xdr:pic>
    <xdr:clientData/>
  </xdr:oneCellAnchor>
  <xdr:oneCellAnchor>
    <xdr:from>
      <xdr:col>2</xdr:col>
      <xdr:colOff>407671</xdr:colOff>
      <xdr:row>28</xdr:row>
      <xdr:rowOff>76199</xdr:rowOff>
    </xdr:from>
    <xdr:ext cx="1723426" cy="118857"/>
    <xdr:pic>
      <xdr:nvPicPr>
        <xdr:cNvPr id="5" name="Imagen 4">
          <a:extLst>
            <a:ext uri="{FF2B5EF4-FFF2-40B4-BE49-F238E27FC236}">
              <a16:creationId xmlns:a16="http://schemas.microsoft.com/office/drawing/2014/main" id="{F675F533-D686-4BD9-A282-90D508E6123D}"/>
            </a:ext>
          </a:extLst>
        </xdr:cNvPr>
        <xdr:cNvPicPr>
          <a:picLocks noChangeAspect="1"/>
        </xdr:cNvPicPr>
      </xdr:nvPicPr>
      <xdr:blipFill>
        <a:blip xmlns:r="http://schemas.openxmlformats.org/officeDocument/2006/relationships" r:embed="rId4"/>
        <a:stretch>
          <a:fillRect/>
        </a:stretch>
      </xdr:blipFill>
      <xdr:spPr>
        <a:xfrm>
          <a:off x="1992631" y="5196839"/>
          <a:ext cx="1723426" cy="118857"/>
        </a:xfrm>
        <a:prstGeom prst="rect">
          <a:avLst/>
        </a:prstGeom>
      </xdr:spPr>
    </xdr:pic>
    <xdr:clientData/>
  </xdr:oneCellAnchor>
  <xdr:oneCellAnchor>
    <xdr:from>
      <xdr:col>0</xdr:col>
      <xdr:colOff>0</xdr:colOff>
      <xdr:row>52</xdr:row>
      <xdr:rowOff>-1</xdr:rowOff>
    </xdr:from>
    <xdr:ext cx="3281535" cy="2072641"/>
    <xdr:pic>
      <xdr:nvPicPr>
        <xdr:cNvPr id="6" name="Imagen 5">
          <a:extLst>
            <a:ext uri="{FF2B5EF4-FFF2-40B4-BE49-F238E27FC236}">
              <a16:creationId xmlns:a16="http://schemas.microsoft.com/office/drawing/2014/main" id="{BBDEFB3B-72CF-4A5B-9113-EE0FABFFF578}"/>
            </a:ext>
          </a:extLst>
        </xdr:cNvPr>
        <xdr:cNvPicPr>
          <a:picLocks noChangeAspect="1"/>
        </xdr:cNvPicPr>
      </xdr:nvPicPr>
      <xdr:blipFill rotWithShape="1">
        <a:blip xmlns:r="http://schemas.openxmlformats.org/officeDocument/2006/relationships" r:embed="rId5"/>
        <a:srcRect l="51173" t="27259" r="14656" b="37658"/>
        <a:stretch/>
      </xdr:blipFill>
      <xdr:spPr>
        <a:xfrm>
          <a:off x="0" y="9509759"/>
          <a:ext cx="3281535" cy="2072641"/>
        </a:xfrm>
        <a:prstGeom prst="rect">
          <a:avLst/>
        </a:prstGeom>
      </xdr:spPr>
    </xdr:pic>
    <xdr:clientData/>
  </xdr:oneCellAnchor>
  <xdr:oneCellAnchor>
    <xdr:from>
      <xdr:col>1</xdr:col>
      <xdr:colOff>769620</xdr:colOff>
      <xdr:row>50</xdr:row>
      <xdr:rowOff>6149</xdr:rowOff>
    </xdr:from>
    <xdr:ext cx="2286000" cy="142470"/>
    <xdr:pic>
      <xdr:nvPicPr>
        <xdr:cNvPr id="7" name="Imagen 6">
          <a:extLst>
            <a:ext uri="{FF2B5EF4-FFF2-40B4-BE49-F238E27FC236}">
              <a16:creationId xmlns:a16="http://schemas.microsoft.com/office/drawing/2014/main" id="{0DFB57FA-B47B-4558-9EDB-F8A9C43B9660}"/>
            </a:ext>
          </a:extLst>
        </xdr:cNvPr>
        <xdr:cNvPicPr>
          <a:picLocks noChangeAspect="1"/>
        </xdr:cNvPicPr>
      </xdr:nvPicPr>
      <xdr:blipFill>
        <a:blip xmlns:r="http://schemas.openxmlformats.org/officeDocument/2006/relationships" r:embed="rId6"/>
        <a:stretch>
          <a:fillRect/>
        </a:stretch>
      </xdr:blipFill>
      <xdr:spPr>
        <a:xfrm>
          <a:off x="1562100" y="9150149"/>
          <a:ext cx="2286000" cy="142470"/>
        </a:xfrm>
        <a:prstGeom prst="rect">
          <a:avLst/>
        </a:prstGeom>
      </xdr:spPr>
    </xdr:pic>
    <xdr:clientData/>
  </xdr:oneCellAnchor>
  <xdr:oneCellAnchor>
    <xdr:from>
      <xdr:col>0</xdr:col>
      <xdr:colOff>360217</xdr:colOff>
      <xdr:row>70</xdr:row>
      <xdr:rowOff>62449</xdr:rowOff>
    </xdr:from>
    <xdr:ext cx="1584961" cy="2651656"/>
    <xdr:pic>
      <xdr:nvPicPr>
        <xdr:cNvPr id="8" name="Imagen 7">
          <a:extLst>
            <a:ext uri="{FF2B5EF4-FFF2-40B4-BE49-F238E27FC236}">
              <a16:creationId xmlns:a16="http://schemas.microsoft.com/office/drawing/2014/main" id="{B17D0068-8F4E-4ABC-854D-D418ECE48144}"/>
            </a:ext>
          </a:extLst>
        </xdr:cNvPr>
        <xdr:cNvPicPr>
          <a:picLocks noChangeAspect="1"/>
        </xdr:cNvPicPr>
      </xdr:nvPicPr>
      <xdr:blipFill rotWithShape="1">
        <a:blip xmlns:r="http://schemas.openxmlformats.org/officeDocument/2006/relationships" r:embed="rId7"/>
        <a:srcRect l="53222" t="32180" r="31799" b="27871"/>
        <a:stretch/>
      </xdr:blipFill>
      <xdr:spPr>
        <a:xfrm>
          <a:off x="360217" y="12864049"/>
          <a:ext cx="1584961" cy="2651656"/>
        </a:xfrm>
        <a:prstGeom prst="rect">
          <a:avLst/>
        </a:prstGeom>
      </xdr:spPr>
    </xdr:pic>
    <xdr:clientData/>
  </xdr:oneCellAnchor>
  <xdr:oneCellAnchor>
    <xdr:from>
      <xdr:col>1</xdr:col>
      <xdr:colOff>304799</xdr:colOff>
      <xdr:row>68</xdr:row>
      <xdr:rowOff>179375</xdr:rowOff>
    </xdr:from>
    <xdr:ext cx="2599114" cy="156556"/>
    <xdr:pic>
      <xdr:nvPicPr>
        <xdr:cNvPr id="9" name="Imagen 8">
          <a:extLst>
            <a:ext uri="{FF2B5EF4-FFF2-40B4-BE49-F238E27FC236}">
              <a16:creationId xmlns:a16="http://schemas.microsoft.com/office/drawing/2014/main" id="{F7D414A7-3DBE-4762-9DAF-768853D8D9C8}"/>
            </a:ext>
          </a:extLst>
        </xdr:cNvPr>
        <xdr:cNvPicPr>
          <a:picLocks noChangeAspect="1"/>
        </xdr:cNvPicPr>
      </xdr:nvPicPr>
      <xdr:blipFill>
        <a:blip xmlns:r="http://schemas.openxmlformats.org/officeDocument/2006/relationships" r:embed="rId8"/>
        <a:stretch>
          <a:fillRect/>
        </a:stretch>
      </xdr:blipFill>
      <xdr:spPr>
        <a:xfrm>
          <a:off x="1097279" y="12615215"/>
          <a:ext cx="2599114" cy="156556"/>
        </a:xfrm>
        <a:prstGeom prst="rect">
          <a:avLst/>
        </a:prstGeom>
      </xdr:spPr>
    </xdr:pic>
    <xdr:clientData/>
  </xdr:oneCellAnchor>
  <xdr:oneCellAnchor>
    <xdr:from>
      <xdr:col>0</xdr:col>
      <xdr:colOff>76201</xdr:colOff>
      <xdr:row>91</xdr:row>
      <xdr:rowOff>109646</xdr:rowOff>
    </xdr:from>
    <xdr:ext cx="3756660" cy="2785954"/>
    <xdr:pic>
      <xdr:nvPicPr>
        <xdr:cNvPr id="10" name="Imagen 9">
          <a:extLst>
            <a:ext uri="{FF2B5EF4-FFF2-40B4-BE49-F238E27FC236}">
              <a16:creationId xmlns:a16="http://schemas.microsoft.com/office/drawing/2014/main" id="{A8A07FDB-61AB-494B-BE47-30C3F071303E}"/>
            </a:ext>
          </a:extLst>
        </xdr:cNvPr>
        <xdr:cNvPicPr>
          <a:picLocks noChangeAspect="1"/>
        </xdr:cNvPicPr>
      </xdr:nvPicPr>
      <xdr:blipFill rotWithShape="1">
        <a:blip xmlns:r="http://schemas.openxmlformats.org/officeDocument/2006/relationships" r:embed="rId9"/>
        <a:srcRect l="56298" t="28309" r="7097" b="28738"/>
        <a:stretch/>
      </xdr:blipFill>
      <xdr:spPr>
        <a:xfrm>
          <a:off x="76201" y="16751726"/>
          <a:ext cx="3756660" cy="2785954"/>
        </a:xfrm>
        <a:prstGeom prst="rect">
          <a:avLst/>
        </a:prstGeom>
      </xdr:spPr>
    </xdr:pic>
    <xdr:clientData/>
  </xdr:oneCellAnchor>
  <xdr:oneCellAnchor>
    <xdr:from>
      <xdr:col>1</xdr:col>
      <xdr:colOff>9227</xdr:colOff>
      <xdr:row>90</xdr:row>
      <xdr:rowOff>19378</xdr:rowOff>
    </xdr:from>
    <xdr:ext cx="2278761" cy="126613"/>
    <xdr:pic>
      <xdr:nvPicPr>
        <xdr:cNvPr id="11" name="Imagen 10">
          <a:extLst>
            <a:ext uri="{FF2B5EF4-FFF2-40B4-BE49-F238E27FC236}">
              <a16:creationId xmlns:a16="http://schemas.microsoft.com/office/drawing/2014/main" id="{34D48C60-A9FB-4618-858C-38E48C2893CC}"/>
            </a:ext>
          </a:extLst>
        </xdr:cNvPr>
        <xdr:cNvPicPr>
          <a:picLocks noChangeAspect="1"/>
        </xdr:cNvPicPr>
      </xdr:nvPicPr>
      <xdr:blipFill>
        <a:blip xmlns:r="http://schemas.openxmlformats.org/officeDocument/2006/relationships" r:embed="rId10"/>
        <a:stretch>
          <a:fillRect/>
        </a:stretch>
      </xdr:blipFill>
      <xdr:spPr>
        <a:xfrm>
          <a:off x="801707" y="16478578"/>
          <a:ext cx="2278761" cy="126613"/>
        </a:xfrm>
        <a:prstGeom prst="rect">
          <a:avLst/>
        </a:prstGeom>
      </xdr:spPr>
    </xdr:pic>
    <xdr:clientData/>
  </xdr:oneCellAnchor>
  <xdr:oneCellAnchor>
    <xdr:from>
      <xdr:col>0</xdr:col>
      <xdr:colOff>180109</xdr:colOff>
      <xdr:row>130</xdr:row>
      <xdr:rowOff>34295</xdr:rowOff>
    </xdr:from>
    <xdr:ext cx="1875906" cy="3163333"/>
    <xdr:pic>
      <xdr:nvPicPr>
        <xdr:cNvPr id="12" name="Imagen 11">
          <a:extLst>
            <a:ext uri="{FF2B5EF4-FFF2-40B4-BE49-F238E27FC236}">
              <a16:creationId xmlns:a16="http://schemas.microsoft.com/office/drawing/2014/main" id="{10092D86-840F-4180-B47C-80FDA1A0B555}"/>
            </a:ext>
          </a:extLst>
        </xdr:cNvPr>
        <xdr:cNvPicPr>
          <a:picLocks noChangeAspect="1"/>
        </xdr:cNvPicPr>
      </xdr:nvPicPr>
      <xdr:blipFill rotWithShape="1">
        <a:blip xmlns:r="http://schemas.openxmlformats.org/officeDocument/2006/relationships" r:embed="rId11"/>
        <a:srcRect l="38092" t="28315" r="43356" b="21730"/>
        <a:stretch/>
      </xdr:blipFill>
      <xdr:spPr>
        <a:xfrm>
          <a:off x="180109" y="23808695"/>
          <a:ext cx="1875906" cy="3163333"/>
        </a:xfrm>
        <a:prstGeom prst="rect">
          <a:avLst/>
        </a:prstGeom>
      </xdr:spPr>
    </xdr:pic>
    <xdr:clientData/>
  </xdr:oneCellAnchor>
  <xdr:oneCellAnchor>
    <xdr:from>
      <xdr:col>1</xdr:col>
      <xdr:colOff>603365</xdr:colOff>
      <xdr:row>129</xdr:row>
      <xdr:rowOff>37408</xdr:rowOff>
    </xdr:from>
    <xdr:ext cx="1996936" cy="135286"/>
    <xdr:pic>
      <xdr:nvPicPr>
        <xdr:cNvPr id="13" name="Imagen 12">
          <a:extLst>
            <a:ext uri="{FF2B5EF4-FFF2-40B4-BE49-F238E27FC236}">
              <a16:creationId xmlns:a16="http://schemas.microsoft.com/office/drawing/2014/main" id="{73860BB3-EF7D-4F79-9BAC-10655988CF09}"/>
            </a:ext>
          </a:extLst>
        </xdr:cNvPr>
        <xdr:cNvPicPr>
          <a:picLocks noChangeAspect="1"/>
        </xdr:cNvPicPr>
      </xdr:nvPicPr>
      <xdr:blipFill>
        <a:blip xmlns:r="http://schemas.openxmlformats.org/officeDocument/2006/relationships" r:embed="rId12"/>
        <a:stretch>
          <a:fillRect/>
        </a:stretch>
      </xdr:blipFill>
      <xdr:spPr>
        <a:xfrm>
          <a:off x="1395845" y="23628928"/>
          <a:ext cx="1996936" cy="135286"/>
        </a:xfrm>
        <a:prstGeom prst="rect">
          <a:avLst/>
        </a:prstGeom>
      </xdr:spPr>
    </xdr:pic>
    <xdr:clientData/>
  </xdr:oneCellAnchor>
  <xdr:oneCellAnchor>
    <xdr:from>
      <xdr:col>0</xdr:col>
      <xdr:colOff>311381</xdr:colOff>
      <xdr:row>111</xdr:row>
      <xdr:rowOff>68255</xdr:rowOff>
    </xdr:from>
    <xdr:ext cx="2244090" cy="2797210"/>
    <xdr:pic>
      <xdr:nvPicPr>
        <xdr:cNvPr id="14" name="Imagen 13">
          <a:extLst>
            <a:ext uri="{FF2B5EF4-FFF2-40B4-BE49-F238E27FC236}">
              <a16:creationId xmlns:a16="http://schemas.microsoft.com/office/drawing/2014/main" id="{71B9F18E-036F-4017-96B9-591E82729CF2}"/>
            </a:ext>
          </a:extLst>
        </xdr:cNvPr>
        <xdr:cNvPicPr>
          <a:picLocks noChangeAspect="1"/>
        </xdr:cNvPicPr>
      </xdr:nvPicPr>
      <xdr:blipFill rotWithShape="1">
        <a:blip xmlns:r="http://schemas.openxmlformats.org/officeDocument/2006/relationships" r:embed="rId3"/>
        <a:srcRect l="39522" t="38293" r="38498" b="17944"/>
        <a:stretch/>
      </xdr:blipFill>
      <xdr:spPr>
        <a:xfrm>
          <a:off x="311381" y="20367935"/>
          <a:ext cx="2244090" cy="2797210"/>
        </a:xfrm>
        <a:prstGeom prst="rect">
          <a:avLst/>
        </a:prstGeom>
      </xdr:spPr>
    </xdr:pic>
    <xdr:clientData/>
  </xdr:oneCellAnchor>
  <xdr:oneCellAnchor>
    <xdr:from>
      <xdr:col>2</xdr:col>
      <xdr:colOff>463090</xdr:colOff>
      <xdr:row>110</xdr:row>
      <xdr:rowOff>140623</xdr:rowOff>
    </xdr:from>
    <xdr:ext cx="1723426" cy="120241"/>
    <xdr:pic>
      <xdr:nvPicPr>
        <xdr:cNvPr id="15" name="Imagen 14">
          <a:extLst>
            <a:ext uri="{FF2B5EF4-FFF2-40B4-BE49-F238E27FC236}">
              <a16:creationId xmlns:a16="http://schemas.microsoft.com/office/drawing/2014/main" id="{59A23543-42C8-4D41-8A48-B8FD564751E6}"/>
            </a:ext>
          </a:extLst>
        </xdr:cNvPr>
        <xdr:cNvPicPr>
          <a:picLocks noChangeAspect="1"/>
        </xdr:cNvPicPr>
      </xdr:nvPicPr>
      <xdr:blipFill>
        <a:blip xmlns:r="http://schemas.openxmlformats.org/officeDocument/2006/relationships" r:embed="rId4"/>
        <a:stretch>
          <a:fillRect/>
        </a:stretch>
      </xdr:blipFill>
      <xdr:spPr>
        <a:xfrm>
          <a:off x="2048050" y="20257423"/>
          <a:ext cx="1723426" cy="12024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USUARIO%20PERSONAL\Documents\B.%20SENA%202025\1.%20D%20INNOVACI&#211;N\250827%20-%20PREPLIEGOS%20DI-FEE\250912%20PREPLIEGOS%20LIC%20-DI%20FEE\250912%20PRESUPUESTO%20DEFINITIVO.xlsx" TargetMode="External"/><Relationship Id="rId1" Type="http://schemas.openxmlformats.org/officeDocument/2006/relationships/externalLinkPath" Target="/USUARIO%20PERSONAL/Documents/B.%20SENA%202025/1.%20D%20INNOVACI&#211;N/250827%20-%20PREPLIEGOS%20DI-FEE/250912%20PREPLIEGOS%20LIC%20-DI%20FEE/250912%20PRESUPUESTO%20DEFINITIV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USUARIO%20PERSONAL\Documents\C.%20SENA%202026\VILLA%20DE%20LEYVA\260201%20-%20DESGLOSE%20PPTO\1.%20260202%20PRESUPUESTO%20(APU)%20ETAPA%201%20VILLA%20DE%20LEYVA.xlsx" TargetMode="External"/><Relationship Id="rId1" Type="http://schemas.openxmlformats.org/officeDocument/2006/relationships/externalLinkPath" Target="1.%20260202%20PRESUPUESTO%20(APU)%20ETAPA%201%20VILLA%20DE%20LEYV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ceficiente.sharepoint.com/Javier_or_compa/zulma/Fin/Anexos/PRESUPUESTOS-REV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ceficiente.sharepoint.com/vqicpysvr/VQ2008/Users/Laura/AppData/Local/Temp/SHARE/ESTIMA/P7020/PROYECTO/730/CAMBIOS/Z2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ceficiente.sharepoint.com/E0992894/formatos_pacc_2006/Documents%20and%20Settings/e0928648/Configuraci&#243;n%20local/Archivos%20temporales%20de%20Internet/OLK4/1.%20Consolidaci&#243;n%20Compras%20-%20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Elc001/groups/William/Excel/WINDOWS/TEMP/EST0798.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cceficiente.sharepoint.com/Elc001/groups/RO%20POR%20ACTIVIDADES/ACTIVIDADES/GCOPME/COORDINACION%20MTO%20PLANTAS/Metalmec&#225;nica/Corrosi&#243;n/CORROSION/CORROSION/CONTRATA/INSPECTO/INSPECTO/2001/Pcr-108/PSI08500/LIQUIDACIONESPERSONAL.xls?C2A2CA59" TargetMode="External"/><Relationship Id="rId1" Type="http://schemas.openxmlformats.org/officeDocument/2006/relationships/externalLinkPath" Target="file:///\\C2A2CA59\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cceficiente.sharepoint.com/elc001/GROUPS/GCOPME/COORDINACION%20MTO%20PLANTAS/Metalmec&#225;nica/Corrosi&#243;n/CORROSION/CORROSION/CONTRATA/INSPECTO/INSPECTO/2001/Pcr-108/PSI08500/LIQUIDACIONESPERSO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cceficiente.sharepoint.com/10.6.75.177/VQ2008/Users/Laura/AppData/Local/Temp/SHARE/ESTIMA/P7020/PROYECTO/730/CAMBIOS/Z209.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https://cceficiente.sharepoint.com/Master/luis%20carlos/Documents%20and%20Settings/Administrador/Mis%20documentos/Gabriel%202003/GABRIEL%202002/PROYECTOS/PROYECTOS%20EN%20CURSO/ESTADIO%20MUNICIPAL%20DE%20YOPAL/PRESUPUESTO%20ESTADIO%201.2%20primera%20etapa.xls?EAC0788F" TargetMode="External"/><Relationship Id="rId1" Type="http://schemas.openxmlformats.org/officeDocument/2006/relationships/externalLinkPath" Target="file:///\\EAC0788F\PRESUPUESTO%20ESTADIO%201.2%20primera%20etapa.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Vqicpysvr/VQ2008/SHARE/ESTIMA/P7020/PROYECTO/730/CAMBIOS/Z2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Pc1/d/LIQ.TRANSPORTE%20DE%20MATERIALES%20OCTUBRE%20DE%202006%20HASMER%20FINA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cceficiente.sharepoint.com/Servidor/vmn%20eyd%20nuqui%20animas/Users/LEONARDO/Documents/ERICK/William/revision%20informe/REVISION/Cantiades_Zonas_Inestables_Jul_9-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NDES3/mayo%204-01/Mis%20documentos/AiuApoSaraBrut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iuApoSaraBrut20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cceficiente.sharepoint.com/Amd/documentos%20c/Documentos-Wilson/Advial-Cmarca/bimestral/06-dic-ene-99/03JUN-JUL-98/Acc%20Ago-Sep.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Jorge-oy83xo6pq/guariquies/GSU/GSU-003-002-01-GIP/Seguimiento%20y%20Control/Cctos/Hern&#225;n-%20Ccto%20Alcantarillado%20A27017/Cntrl_HG_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cceficiente.sharepoint.com/Asistente/documentos/Mis%20documentos/RHLICITACIONES/GEOINGENIERIA%20WM/cantidades.xls"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cceficiente.sharepoint.com/INGMARIOR/Ing%20Mario-w/Luis%20Eduardo/Devisab/APUS_TRABAJO%20GOBERNACION/DEVISAB%202011-03-03-04/LA%20GRAN%20VIA%20CACHIPAY%20ANOLAIMA/CANTIDADES%20Y%20PRESUPUESTOS/PRESUPUESTO_LA%20MESA_MESITAS_2011-01-17.xlsx?D8D52EB8" TargetMode="External"/><Relationship Id="rId1" Type="http://schemas.openxmlformats.org/officeDocument/2006/relationships/externalLinkPath" Target="file:///\\D8D52EB8\PRESUPUESTO_LA%20MESA_MESITAS_2011-01-17.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cceficiente.sharepoint.com/INGMARIOR/Ing%20Mario-w/ING%20HENRY%20-W/OBRAS/GYC%20APROBADO/1648%20Dise&#241;o%20de%20Espesores%20ACORDADO%20CON%20INTERVENTOR.xlsm"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cceficiente.sharepoint.com/Pc1/E/AMV-3005-2005/ADMON%20GRUPO%203%202004%20-2005/PRESUPUESTOS/Analisis%20de%20Precios%20Unitarios%20ASTRID.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UNITARIO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cceficiente.sharepoint.com/192.168.1.27/presupuestos/OPERATIVA/OFERTAS/ECOPETROL/Data%20G%20Operativa/OFERTAS%20PRESENTADAS/NUEVA%20OFERTA%20TORRES-CONVERTIDOR/lefa/excel/30CONJUL1.xls"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INGMARIOR/Ing%20Mario-w/Users/Ing.%20Henry/AppData/Roaming/Microsoft/Excel/Cantidades%20Hidr&#225;ulicas%20%20La%20Mesa%20Mesitas%202010-12-3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8.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VILLA%20TAKOA\Presupuesto\APUS%20VILLA%20TAKO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cceficiente.sharepoint.com/INGGABRIEL/Ing%20Gabriel-W/Ing%20Juan%20Diego/CONSULTORIA/TOCAIMA%20-%20JERUSALEN/Tramo%20II/Geometrico/83.%20ENTREGA%20TOCAIMA%20-%20JERUSALEN%20TRAMO%202%20(30-11-2012)/ANEXOS/Anexos%20T2.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cceficiente.sharepoint.com/INGMARIOR/Ing%20Mario-w/Users/CONSORCIO%20DEVISAD/Documents/DEVISAB%20-%20ING%20HENRY/OBRAS/4.GRAN%20VIA%20CACHIPAY/Cantidades%20obras%20de%20arte-HENRY.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Acer/c/Mis%20documentos/INFORMES/INFORMES%20TRIMESTRALES/INFORME%20TRIMESTRAL%20DE%20TRABAJO%20DE%20NECESIDADES/DOCUME~1/USER05~1/CONFIG~1/TEMP/ADMINISTRACION%20VIAL%20G2/PRESUPUESTOS/Presupuesto%20remoci&#243;n%20de%20derrumbes.xls?6EF3BCA7" TargetMode="External"/><Relationship Id="rId1" Type="http://schemas.openxmlformats.org/officeDocument/2006/relationships/externalLinkPath" Target="file:///\\6EF3BCA7\Presupuesto%20remoci&#243;n%20de%20derrumb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8.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Admon/consorcio%20ingaf/informe%20semanal/INFORMESEMANAL%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cceficiente.sharepoint.com/Elc001/groups/RO%20POR%20ACTIVIDADES/ACTIVIDADES/Mis%20Documentos/PROYECTO%20PMM%20-%202004/COMPRES.%20SVG%202004/Cuadro%20Montajes%20Electrico%20Instrumentaci&#243;n%20y%20contro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2.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Contratacion%20PME%20v021?BEC298C7" TargetMode="External"/><Relationship Id="rId1" Type="http://schemas.openxmlformats.org/officeDocument/2006/relationships/externalLinkPath" Target="file:///\\BEC298C7\Contratacion%20PME%20v021" TargetMode="External"/></Relationships>
</file>

<file path=xl/externalLinks/_rels/externalLink93.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jgmunoz.ETSSAS\Documents\ENERTELSIS\ENERGIA%202015\CotizadorProyectosMarzo%202015.xlsx" TargetMode="External"/></Relationships>
</file>

<file path=xl/externalLinks/_rels/externalLink99.xml.rels><?xml version="1.0" encoding="UTF-8" standalone="yes"?>
<Relationships xmlns="http://schemas.openxmlformats.org/package/2006/relationships"><Relationship Id="rId2" Type="http://schemas.openxmlformats.org/officeDocument/2006/relationships/externalLinkPath" Target="file:///C:\Users\andre\Desktop\Presupuesto%20sena\SENA\09.%20Presupuesto\25-01-2017%20PRESUPUESTO%20VILLA%20DE%20LEYVA.xlsx" TargetMode="External"/><Relationship Id="rId1" Type="http://schemas.openxmlformats.org/officeDocument/2006/relationships/externalLinkPath" Target="file:///C:\Users\andre\Desktop\Presupuesto%20sena\SENA\09.%20Presupuesto\25-01-2017%20PRESUPUESTO%20VILLA%20DE%20LEYV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cceficiente.sharepoint.com/Ingedwin/ing%20edwin-w/OBRAS/BASE%20APU-DEVISAB.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cceficiente.sharepoint.com/128.1.239.62/compartida/DOCUMENTOS%20OFICINA/PACC's/PACC%20PIO%202006/PACC%20de%20Inversiones%20PIO%202006%20Yarigui-Garza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ING~1.OSC\AppData\Local\Temp\Rar$DI01.853\Cantidades_750%20_Alta_Suelo%20AB.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cceficiente.sharepoint.com/Cgomez/CompTotal/Temp/perseoP85324650/5202371-IC-0.5-GE-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Preobra/ModeloPresupuesto.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UPUESTO OFICIAL (Entidad)"/>
      <sheetName val="Hoja4"/>
      <sheetName val="PROPUESTA ECONOMICA(Proponente"/>
      <sheetName val="INDICAR CÓDIGO DEL ITEM DE PAGO"/>
    </sheetNames>
    <sheetDataSet>
      <sheetData sheetId="0" refreshError="1">
        <row r="583">
          <cell r="K583">
            <v>34877769335.930016</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ILLA DE LEYVA"/>
      <sheetName val="CURUBAL"/>
      <sheetName val="DIFEE"/>
      <sheetName val="APUs"/>
      <sheetName val="MEM Preli-Reforzamiento"/>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 val="7417stiA"/>
      <sheetName val="Tablas"/>
      <sheetName val="7422CW00"/>
      <sheetName val="POZOS"/>
      <sheetName val="Puntos"/>
      <sheetName val="Hoja2"/>
      <sheetName val="factores"/>
      <sheetName val="Pag1"/>
      <sheetName val="IDATA"/>
      <sheetName val="CAPEX POSOS"/>
      <sheetName val="EQUIPOS"/>
      <sheetName val="CAPEX ACACIAS 90K"/>
      <sheetName val="LIQUID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Curva S Llanos"/>
      <sheetName val="IN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POZOS"/>
      <sheetName val="Puntos"/>
      <sheetName val="Pag1"/>
      <sheetName val="IDATA"/>
      <sheetName val="Análisis determinístico"/>
      <sheetName val="Hoja1"/>
      <sheetName val="$_Directo"/>
      <sheetName val="prog_"/>
      <sheetName val="C21_G115"/>
      <sheetName val="original_sist"/>
      <sheetName val="1"/>
      <sheetName val="1. MODELO 60KB"/>
      <sheetName val="Modelo Financiero Determ. "/>
      <sheetName val="CAPEX POSOS"/>
      <sheetName val="APUS NUEVOS-1"/>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1. MODELO 60KB"/>
      <sheetName val="Wind Loads"/>
      <sheetName val="Tablas"/>
      <sheetName val="Fab. 15"/>
      <sheetName val="Comparativa"/>
      <sheetName val="resoc"/>
      <sheetName val="Datos-No imprimir"/>
      <sheetName val="DATOS"/>
      <sheetName val="Reaj. (CHAL.)"/>
      <sheetName val="Flo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 val="#¡REF"/>
      <sheetName val="EST0798.XLS"/>
      <sheetName val="INST"/>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s"/>
      <sheetName val="APUs Generales"/>
      <sheetName val="COT"/>
      <sheetName val="VínculoExternoRecuperado1"/>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sheetData sheetId="205"/>
      <sheetData sheetId="206"/>
      <sheetData sheetId="207">
        <row r="1">
          <cell r="A1" t="str">
            <v>ITEM</v>
          </cell>
        </row>
      </sheetData>
      <sheetData sheetId="208">
        <row r="1">
          <cell r="A1" t="str">
            <v>EQUIPO</v>
          </cell>
        </row>
      </sheetData>
      <sheetData sheetId="209">
        <row r="1">
          <cell r="A1" t="str">
            <v>ADMINISTRACION</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refreshError="1"/>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6"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7"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9"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1"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2"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3" refreshError="1"/>
      <sheetData sheetId="564"/>
      <sheetData sheetId="565"/>
      <sheetData sheetId="566"/>
      <sheetData sheetId="567"/>
      <sheetData sheetId="568"/>
      <sheetData sheetId="569"/>
      <sheetData sheetId="570" refreshError="1"/>
      <sheetData sheetId="571" refreshError="1"/>
      <sheetData sheetId="57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a  aaInformación GRUPO 4\A MIn"/>
      <sheetName val="ACTA DE MODIFICACION  (2)"/>
      <sheetName val="INDICMICROEMP"/>
      <sheetName val="items"/>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SEGUIM Y REPROG MES 1 (2)"/>
      <sheetName val="#REF"/>
      <sheetName val="PR 1"/>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USUARIO\Downloads\a  aaI"/>
      <sheetName val="\Users\HP\AppData\Local\Microso"/>
      <sheetName val="Hoja1 (2)"/>
      <sheetName val="Hoja1 (3)"/>
      <sheetName val="precios-básicos2002"/>
      <sheetName val="APUs"/>
      <sheetName val="_a  aaInformación GRUPO 4_A MIn"/>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oja2"/>
      <sheetName val="ESTADO VÍA-CRIT.TECNICO"/>
      <sheetName val="EQUIPOS"/>
      <sheetName val="MANO DE OBRA"/>
      <sheetName val="TRANSPORTE"/>
      <sheetName val="_aCCIDENTES_DE_1995___1996_xl_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LISTADO "/>
      <sheetName val="M.O."/>
      <sheetName val="MATERIAL"/>
      <sheetName val="INDICE"/>
      <sheetName val="HISTORICOS FUEL OIL EXP"/>
      <sheetName val="ACTA No.1 "/>
      <sheetName val="ACTA No.5"/>
      <sheetName val="ACTA MAYORES - GENERAL"/>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 ACTA FINAL + MODIFICATORIA "/>
      <sheetName val="//ccefici"/>
      <sheetName val="_aCCIDENTES_DE_1995___1996_xl_5"/>
      <sheetName val="//d.docs.live.net/a  aaInformac"/>
      <sheetName val="_aCCIDENTES_DE_1995___1996_xl_3"/>
      <sheetName val="_aCCIDENTES_DE_1995___1996_xl_4"/>
      <sheetName val="_aCCIDENTES_DE_1995___1996_xl_6"/>
      <sheetName val="CANT OBRA"/>
      <sheetName val="Tabla CONPES 3714"/>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l_7"/>
      <sheetName val="\E\a  aaInformación GRUPO 4\A M"/>
      <sheetName val="_a__aaInformación_GRUPO_4_A_MIn"/>
      <sheetName val="_a__aaInformación_GRUPO_4_A_MI1"/>
      <sheetName val="_a__aaInformación_GRUPO_4_A_MI2"/>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Nuevos APU Córdoba\a  aaInform"/>
      <sheetName val="\E\Nuevos APU Córdoba\a  aaInfo"/>
      <sheetName val="\Users\JoseGabriel\Documents\Mi"/>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Gabrielaapabone\d copias\a  a"/>
      <sheetName val="8_Aparato"/>
      <sheetName val="2_3_Cimentación_Est.Met"/>
      <sheetName val="9_Cubierta"/>
      <sheetName val="12_Elect_GA"/>
      <sheetName val="6_Hidro (2)"/>
      <sheetName val="6_Hidro"/>
      <sheetName val="4_Mampost"/>
      <sheetName val="11_Pintura_13"/>
      <sheetName val="5_Pisos"/>
      <sheetName val="7_Enchapes"/>
      <sheetName val="Equipo_Trans "/>
      <sheetName val="DUB-823"/>
      <sheetName val="GPI 526"/>
      <sheetName val="SKJ452"/>
      <sheetName val="ITA878"/>
      <sheetName val="AEA-944"/>
      <sheetName val="XXJ617"/>
      <sheetName val="SNG_855"/>
      <sheetName val="VEA 374"/>
      <sheetName val="HFB024"/>
      <sheetName val="PAJ825"/>
      <sheetName val="COSTOS UNITARIOS"/>
      <sheetName val="CA-2909"/>
      <sheetName val="_aCCIDENTES_DE_1995___1996_xl_8"/>
      <sheetName val="_aCCIDENTES_DE_1995___1996_xl_9"/>
      <sheetName val="_aCCIDENTES_DE_1995___1996_x_11"/>
      <sheetName val="_aCCIDENTES_DE_1995___1996_x_10"/>
      <sheetName val="_aCCIDENTES_DE_1995___1996_x_12"/>
      <sheetName val="_aCCIDENTES_DE_1995___1996_x_13"/>
      <sheetName val="_aCCIDENTES_DE_1995___1996_x_14"/>
      <sheetName val="_aCCIDENTES_DE_1995___1996_x_18"/>
      <sheetName val="_aCCIDENTES_DE_1995___1996_x_15"/>
      <sheetName val="_aCCIDENTES_DE_1995___1996_x_16"/>
      <sheetName val="_aCCIDENTES_DE_1995___1996_x_17"/>
      <sheetName val="_aCCIDENTES_DE_1995___1996_x_19"/>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38"/>
      <sheetName val="_aCCIDENTES_DE_1995___1996_x_28"/>
      <sheetName val="_aCCIDENTES_DE_1995___1996_x_27"/>
      <sheetName val="_aCCIDENTES_DE_1995___1996_x_29"/>
      <sheetName val="_aCCIDENTES_DE_1995___1996_x_34"/>
      <sheetName val="_aCCIDENTES_DE_1995___1996_x_32"/>
      <sheetName val="_aCCIDENTES_DE_1995___1996_x_30"/>
      <sheetName val="_aCCIDENTES_DE_1995___1996_x_31"/>
      <sheetName val="_aCCIDENTES_DE_1995___1996_x_33"/>
      <sheetName val="_aCCIDENTES_DE_1995___1996_x_35"/>
      <sheetName val="_aCCIDENTES_DE_1995___1996_x_36"/>
      <sheetName val="_aCCIDENTES_DE_1995___1996_x_37"/>
      <sheetName val="_aCCIDENTES_DE_1995___1996_x_39"/>
      <sheetName val="_aCCIDENTES_DE_1995___1996_x_47"/>
      <sheetName val="_aCCIDENTES_DE_1995___1996_x_40"/>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4"/>
      <sheetName val="_aCCIDENTES_DE_1995___1996_x_49"/>
      <sheetName val="_aCCIDENTES_DE_1995___1996_x_50"/>
      <sheetName val="_aCCIDENTES_DE_1995___1996_x_53"/>
      <sheetName val="_aCCIDENTES_DE_1995___1996_x_51"/>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_aCCIDENTES_DE_1995___1996_x_52"/>
      <sheetName val="_aCCIDENTES_DE_1995___1996_x_55"/>
      <sheetName val="_aCCIDENTES_DE_1995___1996_x_56"/>
      <sheetName val="_aCCIDENTES_DE_1995___1996_x_59"/>
      <sheetName val="AC2-AG96"/>
      <sheetName val="G.G"/>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aactividad"/>
      <sheetName val="_aCCIDENTES_DE_1995___1996_x_58"/>
      <sheetName val="_aCCIDENTES_DE_1995___1996_x_57"/>
      <sheetName val="\Users\ANDRES FELIPE MUÑOZ\Down"/>
      <sheetName val="\Users\LENOVO\Downloads\a  aaI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Base_Muestras"/>
      <sheetName val="Formulario_N°_4"/>
      <sheetName val="\\Escritorio\amv_2011\a__aaInfo"/>
      <sheetName val="\\Giovanni\administracion_vial\"/>
      <sheetName val="\MONTO_AGOTABLE_2010\a__aaInfor"/>
      <sheetName val="[aCCIDENTES_DE_1995_-_1996_xls]"/>
      <sheetName val="\AMV___no_borrar\PRESUPUESTOS\a"/>
      <sheetName val="\I\AMV___no_borrar\PRESUPUESTOS"/>
      <sheetName val="\G\I\AMV___no_borrar\PRESUPUEST"/>
      <sheetName val="\A\a__aaInformación_GRUPO_4\A_M"/>
      <sheetName val="\G\A\a__aaInformación_GRUPO_4\A"/>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Pedro_"/>
      <sheetName val="\Documents_and_Settings\jviteri"/>
      <sheetName val="PR_1"/>
      <sheetName val="Lista_obra"/>
      <sheetName val="\\Sistemas_serv1\xx\Documents_a"/>
      <sheetName val="\Mini_HP_Enero_2015\Proyectos_i"/>
      <sheetName val="\Volumes\USB_PIOLIN\Escritorio\"/>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Hoja1_(2)"/>
      <sheetName val="Hoja1_(3)"/>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ESTADO_VÍA-CRIT_TECNICO"/>
      <sheetName val="CANT_OBRA"/>
      <sheetName val="\Users\ANDRES_FELIPE_MUÑOZ\Down"/>
      <sheetName val="Paral__1"/>
      <sheetName val="Paral__2"/>
      <sheetName val="Paral__3"/>
      <sheetName val="\C\A\a  aaInformación GRUPO 4\A"/>
      <sheetName val="\E\Documents and Settings\Pe"/>
      <sheetName val="\C\E\Documents and Setting"/>
      <sheetName val="\G\a  aaInformación GRUPO 4\A M"/>
      <sheetName val="\C\G\a  aaInformación GRUPO 4\A"/>
      <sheetName val="\C\K\a  aaInformación GRUPO 4\A"/>
      <sheetName val="\C\E\a  aaInformación GRUPO 4\A"/>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4"/>
      <sheetName val="INT 17"/>
      <sheetName val="INT 18"/>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ANALISIS RESUMIDOS"/>
      <sheetName val="EVA"/>
      <sheetName val="Program"/>
      <sheetName val="GENERALIDADES"/>
      <sheetName val="analisis costo horario"/>
      <sheetName val="Lista Base"/>
      <sheetName val="PLAN DE INVERSION ANTICIPO"/>
      <sheetName val="inv mensual"/>
      <sheetName val="borrador flujo inv"/>
      <sheetName val="social-ambiental"/>
      <sheetName val="AU"/>
      <sheetName val="PALET DEL 21 FEB AL 5 MARZ"/>
      <sheetName val="COSTOS"/>
      <sheetName val="AIU"/>
      <sheetName val="Main"/>
      <sheetName val="CorpTax"/>
      <sheetName val="PAGOS"/>
      <sheetName val="articulos"/>
      <sheetName val="ESTADO RED"/>
      <sheetName val="CARRETERAS"/>
      <sheetName val="GENERALIDADES "/>
      <sheetName val="_I_A_a  aaInformación GRUPO 4_A"/>
      <sheetName val="_I_K_a  aaInformación GRUPO 4_A"/>
      <sheetName val="_H_a  aaInformación GRUPO 4_A M"/>
      <sheetName val="_I_H_a  aaInformación GRUPO 4_A"/>
      <sheetName val="__INTERVIALNUBE_Documents and S"/>
      <sheetName val="_aCCIDENTES DE 1995 - 1996.xls_"/>
      <sheetName val="_Documents and Settings_Pedro "/>
      <sheetName val="_Users_Administrador_Desktop_AM"/>
      <sheetName val="__Ing-her"/>
      <sheetName val="_Users_cmeza_Documents_INVIAS_D"/>
      <sheetName val="_Documents and Settings_jviteri"/>
      <sheetName val="__Sistemas_serv1_xx_Documents a"/>
      <sheetName val="_Mini HP Enero 2015_Proyectos i"/>
      <sheetName val="_C_Users_avargase_AppData_Local"/>
      <sheetName val="_Volumes_USB PIOLIN_Escritorio_"/>
      <sheetName val="_aCCIDENTES_DE_1995___1996_x_61"/>
      <sheetName val="MANO_DE_OBRA"/>
      <sheetName val="//cceficiente_sharepoint_com/a_"/>
      <sheetName val="//d_docs_live_net/a__aaInformac"/>
      <sheetName val="_aCCIDENTES_DE_1995___1996_x_60"/>
      <sheetName val="_aCCIDENTES_DE_1995___1996_x_62"/>
      <sheetName val="_aCCIDENTES_DE_1995___1996_x_63"/>
      <sheetName val="_aCCIDENTES_DE_1995___1996_x_64"/>
      <sheetName val="_aCCIDENTES_DE_1995___1996_x_65"/>
      <sheetName val="_aCCIDENTES_DE_1995___1996_x_66"/>
      <sheetName val="_aCCIDENTES_DE_1995___1996_x_67"/>
      <sheetName val="_aCCIDENTES_DE_1995___1996_x_68"/>
      <sheetName val="_aCCIDENTES_DE_1995___1996_x_69"/>
      <sheetName val="_aCCIDENTES_DE_1995___1996_x_70"/>
      <sheetName val="_aCCIDENTES_DE_1995___1996_x_71"/>
      <sheetName val="_aCCIDENTES_DE_1995___1996_x_72"/>
      <sheetName val="_aCCIDENTES_DE_1995___1996_x_82"/>
      <sheetName val="_aCCIDENTES_DE_1995___1996_x_81"/>
      <sheetName val="_aCCIDENTES_DE_1995___1996_x_77"/>
      <sheetName val="_aCCIDENTES_DE_1995___1996_x_73"/>
      <sheetName val="_aCCIDENTES_DE_1995___1996_x_74"/>
      <sheetName val="_aCCIDENTES_DE_1995___1996_x_75"/>
      <sheetName val="MEMORIAS"/>
      <sheetName val="_aCCIDENTES_DE_1995___1996_x_76"/>
      <sheetName val="_aCCIDENTES_DE_1995___1996_x_78"/>
      <sheetName val="_aCCIDENTES_DE_1995___1996_x_79"/>
      <sheetName val="_aCCIDENTES_DE_1995___1996_x_80"/>
      <sheetName val="_aCCIDENTES_DE_1995___1996_x_83"/>
      <sheetName val="_aCCIDENTES_DE_1995___1996_x_89"/>
      <sheetName val="_aCCIDENTES_DE_1995___1996_x_84"/>
      <sheetName val="_aCCIDENTES_DE_1995___1996_x_85"/>
      <sheetName val="_aCCIDENTES_DE_1995___1996_x_86"/>
      <sheetName val="_aCCIDENTES_DE_1995___1996_x_87"/>
      <sheetName val="_aCCIDENTES_DE_1995___1996_x_88"/>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refreshError="1"/>
      <sheetData sheetId="272" refreshError="1"/>
      <sheetData sheetId="273"/>
      <sheetData sheetId="274" refreshError="1"/>
      <sheetData sheetId="275"/>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sheetData sheetId="663"/>
      <sheetData sheetId="664"/>
      <sheetData sheetId="665"/>
      <sheetData sheetId="666"/>
      <sheetData sheetId="667"/>
      <sheetData sheetId="668"/>
      <sheetData sheetId="669"/>
      <sheetData sheetId="670"/>
      <sheetData sheetId="671"/>
      <sheetData sheetId="672"/>
      <sheetData sheetId="673"/>
      <sheetData sheetId="674" refreshError="1"/>
      <sheetData sheetId="675" refreshError="1"/>
      <sheetData sheetId="676" refreshError="1"/>
      <sheetData sheetId="677" refreshError="1"/>
      <sheetData sheetId="678" refreshError="1"/>
      <sheetData sheetId="679" refreshError="1"/>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refreshError="1"/>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refreshError="1"/>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refreshError="1"/>
      <sheetData sheetId="914" refreshError="1"/>
      <sheetData sheetId="915" refreshError="1"/>
      <sheetData sheetId="916" refreshError="1"/>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refreshError="1"/>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sheetData sheetId="1215"/>
      <sheetData sheetId="1216"/>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sheetData sheetId="1245"/>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Pronósticos de Petróleo GLL"/>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 val="[aCCIDENTES DE 1995 - 1996.xls]"/>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Escritorio\amv 2011\a  aaInfo"/>
      <sheetName val="\\Giovanni\administracion vial\"/>
      <sheetName val="\MONTO AGOTABLE 2010\a  aaInfor"/>
      <sheetName val="aCCIDENTES_DE_1995_-_1996"/>
      <sheetName val="aCCIDENTES_DE_1995_-_1996_xls"/>
      <sheetName val="ACTA_DE_MODIFICACION__(2)"/>
      <sheetName val="\a__aaInformación_GRUPO_4\A_MIn"/>
      <sheetName val="aCCIDENTES_DE_1995_-_19961"/>
      <sheetName val="aCCIDENTES_DE_1995_-_1996_xls1"/>
      <sheetName val="ACTA_DE_MODIFICACION__(2)1"/>
      <sheetName val="\a__aaInformación_GRUPO_4\A_MI1"/>
      <sheetName val="aCCIDENTES_DE_1995_-_19962"/>
      <sheetName val="aCCIDENTES_DE_1995_-_19965"/>
      <sheetName val="aCCIDENTES_DE_1995_-_1996_xls4"/>
      <sheetName val="ACTA_DE_MODIFICACION__(2)4"/>
      <sheetName val="\a__aaInformación_GRUPO_4\A_MI4"/>
      <sheetName val="Datos_Básicos2"/>
      <sheetName val="SUB_APU2"/>
      <sheetName val="Formulario_N°_42"/>
      <sheetName val="aCCIDENTES_DE_1995_-_19963"/>
      <sheetName val="aCCIDENTES_DE_1995_-_1996_xls2"/>
      <sheetName val="ACTA_DE_MODIFICACION__(2)2"/>
      <sheetName val="\a__aaInformación_GRUPO_4\A_MI2"/>
      <sheetName val="Datos_Básicos"/>
      <sheetName val="SUB_APU"/>
      <sheetName val="Formulario_N°_4"/>
      <sheetName val="aCCIDENTES_DE_1995_-_19964"/>
      <sheetName val="aCCIDENTES_DE_1995_-_1996_xls3"/>
      <sheetName val="ACTA_DE_MODIFICACION__(2)3"/>
      <sheetName val="\a__aaInformación_GRUPO_4\A_MI3"/>
      <sheetName val="Datos_Básicos1"/>
      <sheetName val="SUB_APU1"/>
      <sheetName val="Formulario_N°_41"/>
      <sheetName val="aCCIDENTES_DE_1995_-_19966"/>
      <sheetName val="aCCIDENTES_DE_1995_-_1996_xls5"/>
      <sheetName val="ACTA_DE_MODIFICACION__(2)5"/>
      <sheetName val="\a__aaInformación_GRUPO_4\A_MI5"/>
      <sheetName val="Datos_Básicos3"/>
      <sheetName val="SUB_APU3"/>
      <sheetName val="Formulario_N°_43"/>
      <sheetName val="aCCIDENTES_DE_1995_-_19967"/>
      <sheetName val="aCCIDENTES_DE_1995_-_19968"/>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Base Muestras"/>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AMV _ no borrar\PRESUPUESTOS\a"/>
      <sheetName val="\I\AMV _ no borrar\PRESUPUESTOS"/>
      <sheetName val="\G\I\AMV _ no borrar\PRESUPUEST"/>
      <sheetName val="\G\A\a  aaInformación GRUPO 4\A"/>
      <sheetName val="\Users\avargase\AppData\Local\M"/>
      <sheetName val="\Mini HP Enero 2015\Proyectos i"/>
      <sheetName val="\C\Users\avargase\AppData\Local"/>
      <sheetName val="\Volumes\USB PIOLIN\Escritorio\"/>
      <sheetName val="Lista obra"/>
      <sheetName val="\Users\Administrador\Desktop\AM"/>
      <sheetName val="\\Sistemas_serv1\xx\Documents a"/>
      <sheetName val="aCCIDENTES_DE_1995_-_19969"/>
      <sheetName val="aCCIDENTES_DE_1995_-_199610"/>
      <sheetName val="aCCIDENTES_DE_1995_-_199614"/>
      <sheetName val="aCCIDENTES_DE_1995_-_199611"/>
      <sheetName val="aCCIDENTES_DE_1995_-_199612"/>
      <sheetName val="aCCIDENTES_DE_1995_-_199613"/>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USUARIO\Downloads\a  aaI"/>
      <sheetName val="Hoja1 (2)"/>
      <sheetName val="Hoja1 (3)"/>
      <sheetName val="precios-básicos2002"/>
      <sheetName val="APUs"/>
      <sheetName val="_a  aaInformación GRUPO 4_A MIn"/>
      <sheetName val="\Users\HP\AppData\Local\Microso"/>
      <sheetName val="Insum"/>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sheetData sheetId="253" refreshError="1"/>
      <sheetData sheetId="254"/>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refreshError="1"/>
      <sheetData sheetId="433" refreshError="1"/>
      <sheetData sheetId="434" refreshError="1"/>
      <sheetData sheetId="435" refreshError="1"/>
      <sheetData sheetId="43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precios-básicos2002"/>
      <sheetName val="APUs"/>
      <sheetName val="DUB-823"/>
      <sheetName val="GPI 526"/>
      <sheetName val="SKJ452"/>
      <sheetName val="ITA878"/>
      <sheetName val="AEA-944"/>
      <sheetName val="XXJ617"/>
      <sheetName val="SNG_855"/>
      <sheetName val="VEA 374"/>
      <sheetName val="HFB024"/>
      <sheetName val="PAJ825"/>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COSTOS UNITARIOS"/>
      <sheetName val="CA-2909"/>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aactividad"/>
      <sheetName val="\E\a  aaInformación GRUPO 4\A M"/>
      <sheetName val="aCCIDENTES_DE_1995_-_199633"/>
      <sheetName val="aCCIDENTES_DE_1995_-_1996_xls10"/>
      <sheetName val="\Users\HP\AppData\Local\Microso"/>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_aCCIDENTES_DE_1995___1996_xl_3"/>
      <sheetName val="_aCCIDENTES_DE_1995___1996_xl_2"/>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BASES"/>
      <sheetName val="Formulario_N°_4"/>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MV___no_borrar\PRESUPUESTOS\a"/>
      <sheetName val="\I\AMV___no_borrar\PRESUPUESTOS"/>
      <sheetName val="\G\I\AMV___no_borrar\PRESUPUEST"/>
      <sheetName val="\A\a__aaInformación_GRUPO_4\A_M"/>
      <sheetName val="\G\A\a__aaInformación_GRUPO_4\A"/>
      <sheetName val="_a__aaInformación_GRUPO_4_A_MIn"/>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F"/>
      <sheetName val="G.G"/>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articulos"/>
      <sheetName val="ARBOL DE PROBLEMAS final"/>
      <sheetName val="IDENTIFICACION DEL PROBLEMA fin"/>
      <sheetName val="OBJETIVOS FINALES"/>
      <sheetName val="ESTRUCTURA DE PROYECTO"/>
      <sheetName val="OBJETIVOS ESPECIFICOS final"/>
      <sheetName val="LISTADO "/>
      <sheetName val="M.O."/>
      <sheetName val="HISTORICOS FUEL OIL EXP"/>
      <sheetName val="//ccefici"/>
      <sheetName val="ACTA No.1 "/>
      <sheetName val="INST"/>
      <sheetName val="Equipo_Trans "/>
      <sheetName val="0."/>
      <sheetName val="Base_Mater"/>
      <sheetName val="20."/>
      <sheetName val="17."/>
      <sheetName val="11."/>
      <sheetName val="8_Aparato"/>
      <sheetName val="2_3_Cimentación_Est.Met"/>
      <sheetName val="9_Cubierta"/>
      <sheetName val="12_Elect_GA"/>
      <sheetName val="6_Hidro (2)"/>
      <sheetName val="6_Hidro"/>
      <sheetName val="4_Mampost"/>
      <sheetName val="11_Pintura_13"/>
      <sheetName val="5_Pisos"/>
      <sheetName val="7_Enchapes"/>
      <sheetName val="REQUISITOS INF INTERVENTORÍA"/>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sheetData sheetId="662"/>
      <sheetData sheetId="663"/>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sheetData sheetId="778" refreshError="1"/>
      <sheetData sheetId="779" refreshError="1"/>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Materiales"/>
      <sheetName val="Cuadrillas"/>
      <sheetName val="Concretos y morteros"/>
      <sheetName val="Equipo"/>
      <sheetName val="Datos iniciales "/>
      <sheetName val="Transporte"/>
      <sheetName val="Formulario N° 4"/>
      <sheetName val="CONT_ADI"/>
      <sheetName val="[a  aaInformación][a  aaInforma"/>
      <sheetName val="lisprecios"/>
      <sheetName val="PERSONAL"/>
      <sheetName val="PRESTACIONES SOCIALES"/>
      <sheetName val="M.O."/>
      <sheetName val="Datos"/>
      <sheetName val="Jornal"/>
      <sheetName val="\Users\USUARIO\Downloads\MANTEN"/>
      <sheetName val="\G\I\MANTENIMIENTO RUTA 1001_MA"/>
      <sheetName val="\D\MANTENIMIENTO RUTA 1001_MARZ"/>
      <sheetName val="\G\D\MANTENIMIENTO RUTA 1001_MA"/>
      <sheetName val="#REF"/>
      <sheetName val="Fornato 6"/>
      <sheetName val="\I\I\MANTENIMIENTO RUTA 1001_MA"/>
      <sheetName val="\Users\Personal\Downloads\MANTE"/>
      <sheetName val="TOTALES"/>
      <sheetName val="INDICMICROEMP"/>
      <sheetName val="INDICE"/>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precios-básicos2002"/>
      <sheetName val="[a  aaInformación]__cceficien_2"/>
      <sheetName val="[a  aaInformación]__cceficien_5"/>
      <sheetName val="[a  aaInformación]__cceficien_3"/>
      <sheetName val="[a  aaInformación]__cceficien_4"/>
      <sheetName val="[a  aaInformación]__cceficien_6"/>
      <sheetName val="[a  aaInformación]//cceficiente"/>
      <sheetName val="[a  aaInformación]__cceficien_7"/>
      <sheetName val="_MANTENIMIENTO RUTA 1001_MARZO "/>
      <sheetName val="_I_MANTENIMIENTO RUTA 1001_MARZ"/>
      <sheetName val="[a  aaInformación]__cceficien_8"/>
      <sheetName val="[a  aaInformación]__cceficien_9"/>
      <sheetName val="[a  aaInformación]__cceficie_11"/>
      <sheetName val="[a  aaInformación]__cceficie_10"/>
      <sheetName val="[a  aaInformación]__cceficie_12"/>
      <sheetName val="[a  aaInformación]__cceficie_13"/>
      <sheetName val="[a  aaInformación]__cceficie_14"/>
      <sheetName val="[a  aaInformación]__cceficie_18"/>
      <sheetName val="[a  aaInformación]__cceficie_15"/>
      <sheetName val="[a  aaInformación]__cceficie_16"/>
      <sheetName val="[a  aaInformación]__cceficie_17"/>
      <sheetName val="[a  aaInformación]__cceficie_19"/>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38"/>
      <sheetName val="[a  aaInformación]__cceficie_28"/>
      <sheetName val="[a  aaInformación]__cceficie_27"/>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39"/>
      <sheetName val="[a  aaInformación]__cceficie_47"/>
      <sheetName val="[a  aaInformación]__cceficie_40"/>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54"/>
      <sheetName val="[a  aaInformación]__cceficie_49"/>
      <sheetName val="[a  aaInformación]__cceficie_50"/>
      <sheetName val="[a  aaInformación]__cceficie_53"/>
      <sheetName val="[a  aaInformación]__cceficie_51"/>
      <sheetName val="[a  aaInformación]__cceficie_52"/>
      <sheetName val="[a  aaInformación]__cceficie_55"/>
      <sheetName val="[a  aaInformación]__cceficie_56"/>
      <sheetName val="[a  aaInformación]__cceficie_59"/>
      <sheetName val="Emboquillar"/>
      <sheetName val="Acometidacobrerígido"/>
      <sheetName val="Acometidatoma"/>
      <sheetName val="Acometidahasta1&quot;"/>
      <sheetName val="[a  aaInformación]__cceficie_58"/>
      <sheetName val="[a  aaInformación]__cceficie_57"/>
      <sheetName val="AIU"/>
      <sheetName val="[a  aaInformación]__192_168_0_2"/>
      <sheetName val="PRESUP"/>
      <sheetName val="46W9"/>
      <sheetName val="Presentacion"/>
      <sheetName val="INFORME SEMANAL"/>
      <sheetName val="AVANCE SEMANAL"/>
      <sheetName val="CLIMA mes"/>
      <sheetName val="REG FOTO"/>
      <sheetName val="SISOMA"/>
      <sheetName val="\Users\LENOVO\Downloads\Users\A"/>
      <sheetName val="HER"/>
      <sheetName val="MAT"/>
      <sheetName val="PER"/>
      <sheetName val="TRANS"/>
      <sheetName val="ITEMS"/>
      <sheetName val="Fornato_6"/>
      <sheetName val="\MANTENIMIENTO_RUTA_1001_MARZO_"/>
      <sheetName val="\I\MANTENIMIENTO_RUTA_1001_MARZ"/>
      <sheetName val="\G\I\MANTENIMIENTO_RUTA_1001_MA"/>
      <sheetName val="\D\MANTENIMIENTO_RUTA_1001_MARZ"/>
      <sheetName val="\G\D\MANTENIMIENTO_RUTA_1001_MA"/>
      <sheetName val="ANEXO_IX"/>
      <sheetName val="\F\MANTENIMIENTO_RUTA_1001_MARZ"/>
      <sheetName val="Formulario_N°_4"/>
      <sheetName val="\I\I\MANTENIMIENTO_RUTA_1001_MA"/>
      <sheetName val="M_O_"/>
      <sheetName val="Concretos_y_morteros"/>
      <sheetName val="Datos_iniciales_"/>
      <sheetName val="OCTUBRE"/>
      <sheetName val="CRA.MODI"/>
      <sheetName val="[a  aaInformación]__192_168_0_9"/>
      <sheetName val="a  aaInformaci%C3%B3n"/>
      <sheetName val="[a  aaInformación]__192_168_0_3"/>
      <sheetName val="[a  aaInformación]__192_168_0_4"/>
      <sheetName val="[a  aaInformación]__192_168_0_5"/>
      <sheetName val="[a  aaInformación]__192_168_0_6"/>
      <sheetName val="[a  aaInformación]__192_168_0_7"/>
      <sheetName val="[a  aaInformación]__192_168_0_8"/>
      <sheetName val="APU´s"/>
      <sheetName val="Auxiliares"/>
      <sheetName val="General"/>
      <sheetName val="Itemes Renovación"/>
      <sheetName val="TRASMILENIO"/>
      <sheetName val="SUAZA2"/>
      <sheetName val="ELDORADO"/>
      <sheetName val="IBAGUE"/>
      <sheetName val="STA ROSA"/>
      <sheetName val="[a  aaInformación]__192_168__10"/>
      <sheetName val="[a  aaInformación]\\192.168.0.4"/>
      <sheetName val="[a  aaInformación]__192_168__11"/>
      <sheetName val="[a  aaInformación]__192_168__12"/>
      <sheetName val="[a  aaInformación]__192_168__14"/>
      <sheetName val="[a  aaInformación]__192_168__13"/>
      <sheetName val="días habiles 2015"/>
      <sheetName val="Ppto Rev. A"/>
      <sheetName val="EQALT"/>
      <sheetName val="[a  aaInformación]__192_168__16"/>
      <sheetName val="[a  aaInformación]__192_168__15"/>
      <sheetName val="[a  aaInformación]__192_168__17"/>
      <sheetName val="[a  aaInformación]__192_168__18"/>
      <sheetName val="__SERVIDOR_Public2_MANTENIMIENT"/>
      <sheetName val="_I_I_MANTENIMIENTO RUTA 1001_MA"/>
      <sheetName val="PRECIOS"/>
      <sheetName val="[a  aaInformación]__cceficie_85"/>
      <sheetName val="//cceficiente_sharepoint_com/MA"/>
      <sheetName val="[a  aaInformación]__cceficie_62"/>
      <sheetName val="[a  aaInformación]__cceficie_61"/>
      <sheetName val="[a  aaInformación]__cceficie_60"/>
      <sheetName val="[a  aaInformación]__cceficie_63"/>
      <sheetName val="[a  aaInformación]__cceficie_64"/>
      <sheetName val="[a  aaInformación]__cceficie_65"/>
      <sheetName val="[a  aaInformación]__cceficie_76"/>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2"/>
      <sheetName val="[a  aaInformación]__cceficie_73"/>
      <sheetName val="[a  aaInformación]__cceficie_74"/>
      <sheetName val="[a  aaInformación]__cceficie_75"/>
      <sheetName val="[a  aaInformación]__cceficie_77"/>
      <sheetName val="[a  aaInformación]__cceficie_78"/>
      <sheetName val="[a  aaInformación]__cceficie_79"/>
      <sheetName val="[a  aaInformación]__cceficie_80"/>
      <sheetName val="[a  aaInformación]__cceficie_81"/>
      <sheetName val="[a  aaInformación]__cceficie_82"/>
      <sheetName val="[a  aaInformación]__cceficie_83"/>
      <sheetName val="[a  aaInformación]__cceficie_84"/>
      <sheetName val="[a  aaInformación]__cceficie_86"/>
      <sheetName val="[a  aaInformación]__cceficie_88"/>
      <sheetName val="[a  aaInformación]__cceficie_87"/>
      <sheetName val="[a  aaInformación]__cceficie_89"/>
      <sheetName val="[a  aaInformación]__cceficie_90"/>
      <sheetName val="[a  aaInformación]__cceficie_91"/>
      <sheetName val="[a  aaInformación]__cceficie_95"/>
      <sheetName val="[a  aaInformación]__cceficie_92"/>
      <sheetName val="[a  aaInformación]__cceficie_93"/>
      <sheetName val="[a  aaInformación]__cceficie_94"/>
      <sheetName val="[a  aaInformación]__cceficie_96"/>
      <sheetName val="[a  aaInformación]__cceficie_99"/>
      <sheetName val="[a  aaInformación]__cceficie_97"/>
      <sheetName val="[a  aaInformación]__cceficie_98"/>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 val="ESTADO RED"/>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INTERVENTOR129"/>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 val="Info-Portaf"/>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Listado"/>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SECTORIZACIÓN"/>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UNITARIOS GENERALES"/>
      <sheetName val="Hoja3"/>
      <sheetName val="MANO DE OBRA"/>
      <sheetName val="1.1"/>
      <sheetName val="EQUIPO"/>
      <sheetName val="TUBERIA"/>
      <sheetName val="Hoja2"/>
      <sheetName val="MATERIALES"/>
      <sheetName val="Datos Generales"/>
      <sheetName val="5094-2003"/>
      <sheetName val="ITEMS"/>
      <sheetName val="APU"/>
      <sheetName val="AIU"/>
      <sheetName val="Form5 _Pág_ 1"/>
      <sheetName val="Form5 _Pág_ 2"/>
      <sheetName val="CONS"/>
      <sheetName val="31"/>
      <sheetName val="FICHA EBI 1 de 6 "/>
      <sheetName val="precios"/>
      <sheetName val="INSUMOS"/>
      <sheetName val="glvc"/>
      <sheetName val="Personalizar"/>
      <sheetName val="PRESUP"/>
      <sheetName val="Presupuesto"/>
      <sheetName val="List.Mat"/>
      <sheetName val="List.Equi"/>
      <sheetName val="List.M.Obra"/>
      <sheetName val="Unit"/>
      <sheetName val="PresuPDosPozos"/>
      <sheetName val="Summary"/>
      <sheetName val="UNITARIOS"/>
      <sheetName val="PE-02"/>
      <sheetName val="BASE"/>
      <sheetName val="PE_02"/>
      <sheetName val="DATOS GRAFICOS"/>
      <sheetName val="Estruc_ Tarif"/>
      <sheetName val="Listado"/>
      <sheetName val="BASE DATOS"/>
      <sheetName val="RECIBO FINAL"/>
      <sheetName val="Listas"/>
      <sheetName val="Desmonte y Limpieza"/>
      <sheetName val="7.12"/>
      <sheetName val="Tablas"/>
      <sheetName val="UNITARIOS GENERALES.xls"/>
      <sheetName val="PESOS"/>
      <sheetName val="letra"/>
      <sheetName val="5. MODIFICATORIA"/>
      <sheetName val="RECURSOS"/>
      <sheetName val="ANALISIS DE PRECIOS UNITARIOS"/>
      <sheetName val="CRA.MODI"/>
      <sheetName val="Anexo 13"/>
      <sheetName val="Datos"/>
      <sheetName val="ACTA 1 INICIO"/>
      <sheetName val="\Documents and Settings\Adminis"/>
      <sheetName val="\Cofinanciacion\FICHAS Y FORMAT"/>
      <sheetName val="\Users\Juan\Downloads\Users\USU"/>
      <sheetName val="\Users\user\Library\Mail Downlo"/>
      <sheetName val="INV"/>
      <sheetName val="AASHTO"/>
      <sheetName val="ESTADO RED"/>
      <sheetName val="CARRETERAS"/>
      <sheetName val="GENERALIDADES "/>
      <sheetName val="\A\Cofinanciacion\FICHAS Y FORM"/>
      <sheetName val="BASES"/>
      <sheetName val="Hoja1"/>
      <sheetName val="MC SF GAVIONES"/>
      <sheetName val="civ_roma"/>
      <sheetName val="Sheet1"/>
      <sheetName val="UNITARIOS_GENERALES"/>
      <sheetName val="5__MODIFICATORIA"/>
      <sheetName val="AIUsan"/>
      <sheetName val="UNITARIOS%20GENERALES.xls"/>
      <sheetName val="ANEXO 9 (MATERIAL)"/>
      <sheetName val="PRESUP. RESUMEN"/>
      <sheetName val="Formato"/>
      <sheetName val="Parámetros"/>
      <sheetName val="Jornales"/>
      <sheetName val="Modelo"/>
      <sheetName val="PU"/>
      <sheetName val="EYD "/>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ow r="7">
          <cell r="A7" t="str">
            <v>ACCF</v>
          </cell>
        </row>
      </sheetData>
      <sheetData sheetId="27">
        <row r="9">
          <cell r="A9" t="str">
            <v>ANDA</v>
          </cell>
        </row>
      </sheetData>
      <sheetData sheetId="28">
        <row r="8">
          <cell r="C8">
            <v>0.8</v>
          </cell>
        </row>
      </sheetData>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1">
          <cell r="A1">
            <v>0</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Tabla"/>
      <sheetName val="cantidades pH3"/>
      <sheetName val="A. P. U."/>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UNITARIOS"/>
      <sheetName val="MATERIAL"/>
      <sheetName val="EQUIPO"/>
      <sheetName val="TRANSPORTE"/>
      <sheetName val="MANO OBRA"/>
      <sheetName val="MEMORIAS"/>
    </sheetNames>
    <sheetDataSet>
      <sheetData sheetId="0"/>
      <sheetData sheetId="1"/>
      <sheetData sheetId="2"/>
      <sheetData sheetId="3"/>
      <sheetData sheetId="4"/>
      <sheetData sheetId="5"/>
      <sheetData sheetId="6"/>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 val="Info Ejec"/>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 sheetId="1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Formular"/>
      <sheetName val="Recursos"/>
      <sheetName val="General"/>
      <sheetName val="210.2.2"/>
      <sheetName val="Duitama-La_Palmera"/>
      <sheetName val="Análisis_de_precios"/>
      <sheetName val="BASEDuitama-La_Palmera"/>
      <sheetName val="PROGR_VER02"/>
      <sheetName val="Itemes_Renovación"/>
      <sheetName val="Duitama-La_Palmera1"/>
      <sheetName val="Análisis_de_precios1"/>
      <sheetName val="BASEDuitama-La_Palmera1"/>
      <sheetName val="PROGR_VER021"/>
      <sheetName val="Itemes_Renovación1"/>
      <sheetName val="Duitama-La_Palmera4"/>
      <sheetName val="Análisis_de_precios4"/>
      <sheetName val="BASEDuitama-La_Palmera4"/>
      <sheetName val="PROGR_VER024"/>
      <sheetName val="Itemes_Renovación4"/>
      <sheetName val="Duitama-La_Palmera2"/>
      <sheetName val="Análisis_de_precios2"/>
      <sheetName val="BASEDuitama-La_Palmera2"/>
      <sheetName val="PROGR_VER022"/>
      <sheetName val="Itemes_Renovación2"/>
      <sheetName val="Duitama-La_Palmera3"/>
      <sheetName val="Análisis_de_precios3"/>
      <sheetName val="BASEDuitama-La_Palmera3"/>
      <sheetName val="PROGR_VER023"/>
      <sheetName val="Itemes_Renovación3"/>
      <sheetName val="Duitama-La_Palmera5"/>
      <sheetName val="Análisis_de_precios5"/>
      <sheetName val="BASEDuitama-La_Palmera5"/>
      <sheetName val="PROGR_VER025"/>
      <sheetName val="Itemes_Renovación5"/>
      <sheetName val="PREACTA"/>
      <sheetName val="Estructu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1"/>
      <sheetName val="Cantidades_de_Obra1"/>
      <sheetName val="SUB_APU3"/>
      <sheetName val="Cantidades_de_Obra3"/>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experiencia especifica"/>
      <sheetName val="experiencia general"/>
      <sheetName val="FORMULARIO N° 14"/>
      <sheetName val="FORMULARIO N°7"/>
      <sheetName val="contrato en ejecución"/>
      <sheetName val="Calculo capacidad residual"/>
      <sheetName val="LISTA CÓDIGOS"/>
      <sheetName val="BASE APU"/>
      <sheetName val="MANO DE OBRA"/>
      <sheetName val="EQUIPOS"/>
      <sheetName val="MATERIALES"/>
      <sheetName val="ESTRUCTURAS"/>
      <sheetName val="TRANSPORTE"/>
    </sheetNames>
    <sheetDataSet>
      <sheetData sheetId="0"/>
      <sheetData sheetId="1"/>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row r="2">
          <cell r="A2" t="str">
            <v>MUNICIPIO DE SONSON ANTIOQUIA</v>
          </cell>
        </row>
      </sheetData>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FIBRA ÓPTICA"/>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Formulas"/>
      <sheetName val="días habiles 2015"/>
      <sheetName val="INS"/>
      <sheetName val="Ppto"/>
      <sheetName val="Plan auditoría"/>
      <sheetName val="Análisis de precios"/>
      <sheetName val="ELECTRICO"/>
      <sheetName val="Vuelta"/>
      <sheetName val="2103mar%20.xls"/>
      <sheetName val="Hoja1"/>
      <sheetName val="BASE"/>
      <sheetName val="1_Preliminares"/>
      <sheetName val="M.Obra"/>
      <sheetName val="ManoDeObra"/>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Precios"/>
      <sheetName val="320.1"/>
      <sheetName val="330.2"/>
      <sheetName val="700.1"/>
      <sheetName val="220.1"/>
      <sheetName val="330.1"/>
      <sheetName val="640.1.2"/>
      <sheetName val="673.1"/>
      <sheetName val="673.2"/>
      <sheetName val="Itemes_Renovación"/>
      <sheetName val="FECHAS_DE_CORTE"/>
      <sheetName val="Informacion_General"/>
      <sheetName val="FIBRA_ÓPTICA"/>
      <sheetName val="Análisis_de_precios"/>
      <sheetName val="2103mar%20_xls"/>
      <sheetName val="M_Obra"/>
      <sheetName val="días_habiles_2015"/>
      <sheetName val="Plan_auditoría"/>
      <sheetName val="Itemes_Renovación1"/>
      <sheetName val="FECHAS_DE_CORTE1"/>
      <sheetName val="Informacion_General1"/>
      <sheetName val="FIBRA_ÓPTICA1"/>
      <sheetName val="Análisis_de_precios1"/>
      <sheetName val="2103mar%20_xls1"/>
      <sheetName val="M_Obra1"/>
      <sheetName val="días_habiles_20151"/>
      <sheetName val="Plan_auditoría1"/>
      <sheetName val="PR_117"/>
      <sheetName val="Itemes_Renovación4"/>
      <sheetName val="FECHAS_DE_CORTE4"/>
      <sheetName val="Informacion_General4"/>
      <sheetName val="2103mar%20_xls4"/>
      <sheetName val="FIBRA_ÓPTICA4"/>
      <sheetName val="días_habiles_20154"/>
      <sheetName val="Plan_auditoría4"/>
      <sheetName val="Análisis_de_precios4"/>
      <sheetName val="M_Obra4"/>
      <sheetName val="Itemes_Renovación2"/>
      <sheetName val="FECHAS_DE_CORTE2"/>
      <sheetName val="Informacion_General2"/>
      <sheetName val="2103mar%20_xls2"/>
      <sheetName val="FIBRA_ÓPTICA2"/>
      <sheetName val="días_habiles_20152"/>
      <sheetName val="Plan_auditoría2"/>
      <sheetName val="Análisis_de_precios2"/>
      <sheetName val="M_Obra2"/>
      <sheetName val="Itemes_Renovación3"/>
      <sheetName val="FECHAS_DE_CORTE3"/>
      <sheetName val="Informacion_General3"/>
      <sheetName val="2103mar%20_xls3"/>
      <sheetName val="FIBRA_ÓPTICA3"/>
      <sheetName val="días_habiles_20153"/>
      <sheetName val="Plan_auditoría3"/>
      <sheetName val="Análisis_de_precios3"/>
      <sheetName val="M_Obra3"/>
      <sheetName val="PR_05"/>
      <sheetName val="PR_118"/>
      <sheetName val="PR_218"/>
      <sheetName val="PR_317"/>
      <sheetName val="PR_418"/>
      <sheetName val="PR_55"/>
      <sheetName val="PR_65"/>
      <sheetName val="PR_75"/>
      <sheetName val="PR_85"/>
      <sheetName val="PR_95"/>
      <sheetName val="PR_105"/>
      <sheetName val="PR_119"/>
      <sheetName val="PR_125"/>
      <sheetName val="PR_135"/>
      <sheetName val="PR_145"/>
      <sheetName val="PR_155"/>
      <sheetName val="PR_165"/>
      <sheetName val="PR_175"/>
      <sheetName val="PR_195"/>
      <sheetName val="PR_205"/>
      <sheetName val="PR_219"/>
      <sheetName val="PR_225"/>
      <sheetName val="PR_235"/>
      <sheetName val="PR_245"/>
      <sheetName val="PR_255"/>
      <sheetName val="PR_265"/>
      <sheetName val="PR_275"/>
      <sheetName val="PR_285"/>
      <sheetName val="PR_295"/>
      <sheetName val="PR_305"/>
      <sheetName val="PR_318"/>
      <sheetName val="PR_325"/>
      <sheetName val="PR_335"/>
      <sheetName val="PR_345"/>
      <sheetName val="PR_355"/>
      <sheetName val="PR_365"/>
      <sheetName val="PR_375"/>
      <sheetName val="PR_395"/>
      <sheetName val="PR_405"/>
      <sheetName val="PR_419"/>
      <sheetName val="PR_425"/>
      <sheetName val="PR_435"/>
      <sheetName val="PR_445"/>
      <sheetName val="PR_455"/>
      <sheetName val="PR_465"/>
      <sheetName val="PR_475"/>
      <sheetName val="PR_485"/>
      <sheetName val="PR_495"/>
      <sheetName val="Cuadro_Estado5"/>
      <sheetName val="2103mar_5"/>
      <sheetName val="Itemes_Renovación5"/>
      <sheetName val="A__P__U_5"/>
      <sheetName val="FECHAS_DE_CORTE5"/>
      <sheetName val="Informacion_General5"/>
      <sheetName val="TRAYECTO_15"/>
      <sheetName val="2103mar%20_xls5"/>
      <sheetName val="FIBRA_ÓPTICA5"/>
      <sheetName val="días_habiles_20155"/>
      <sheetName val="Plan_auditoría5"/>
      <sheetName val="Análisis_de_precios5"/>
      <sheetName val="M_Obra5"/>
      <sheetName val="Indicadores Gestión"/>
      <sheetName val="PR-04"/>
      <sheetName val="tipo_recurso"/>
      <sheetName val="Listado"/>
      <sheetName val="tipos_entidad"/>
      <sheetName val="Unidades"/>
      <sheetName val="Distanc"/>
      <sheetName val="Cuadro de áreas y volmúmenes"/>
      <sheetName val="Generales"/>
      <sheetName val="MANTENIMIENTO"/>
      <sheetName val="Actual Data (MAP)"/>
      <sheetName val="Actual Data (STX)"/>
      <sheetName val="TUBERIA"/>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2">
          <cell r="A2" t="str">
            <v>INVÍAS - TERRITORIAL CORDOBA - GRUPO 3</v>
          </cell>
        </row>
      </sheetData>
      <sheetData sheetId="70"/>
      <sheetData sheetId="71"/>
      <sheetData sheetId="72"/>
      <sheetData sheetId="73"/>
      <sheetData sheetId="74"/>
      <sheetData sheetId="75"/>
      <sheetData sheetId="76"/>
      <sheetData sheetId="77"/>
      <sheetData sheetId="78"/>
      <sheetData sheetId="79">
        <row r="2">
          <cell r="A2" t="str">
            <v>INVÍAS - TERRITORIAL CORDOBA - GRUPO 3</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2">
          <cell r="A2" t="str">
            <v>INVÍAS - TERRITORIAL CORDOBA - GRUPO 3</v>
          </cell>
        </row>
      </sheetData>
      <sheetData sheetId="121">
        <row r="2">
          <cell r="A2" t="str">
            <v>INVÍAS - TERRITORIAL CORDOBA - GRUPO 3</v>
          </cell>
        </row>
      </sheetData>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2">
          <cell r="A2" t="str">
            <v>INVÍAS - TERRITORIAL CORDOBA - GRUPO 3</v>
          </cell>
        </row>
      </sheetData>
      <sheetData sheetId="187"/>
      <sheetData sheetId="188"/>
      <sheetData sheetId="189"/>
      <sheetData sheetId="190"/>
      <sheetData sheetId="191"/>
      <sheetData sheetId="192"/>
      <sheetData sheetId="193"/>
      <sheetData sheetId="194"/>
      <sheetData sheetId="195"/>
      <sheetData sheetId="196"/>
      <sheetData sheetId="197">
        <row r="2">
          <cell r="A2" t="str">
            <v>INVÍAS - TERRITORIAL CORDOBA - GRUPO 3</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2">
          <cell r="A2" t="str">
            <v>INVÍAS - TERRITORIAL CORDOBA - GRUPO 3</v>
          </cell>
        </row>
      </sheetData>
      <sheetData sheetId="239">
        <row r="2">
          <cell r="A2" t="str">
            <v>INVÍAS - TERRITORIAL CORDOBA - GRUPO 3</v>
          </cell>
        </row>
      </sheetData>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ow r="2">
          <cell r="A2" t="str">
            <v>INVÍAS - TERRITORIAL CORDOBA - GRUPO 3</v>
          </cell>
        </row>
      </sheetData>
      <sheetData sheetId="291"/>
      <sheetData sheetId="292"/>
      <sheetData sheetId="293"/>
      <sheetData sheetId="294"/>
      <sheetData sheetId="295"/>
      <sheetData sheetId="296"/>
      <sheetData sheetId="297"/>
      <sheetData sheetId="298"/>
      <sheetData sheetId="299"/>
      <sheetData sheetId="300"/>
      <sheetData sheetId="301">
        <row r="2">
          <cell r="A2" t="str">
            <v>INVÍAS - TERRITORIAL CORDOBA - GRUPO 3</v>
          </cell>
        </row>
      </sheetData>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ow r="2">
          <cell r="A2" t="str">
            <v>INVÍAS - TERRITORIAL CORDOBA - GRUPO 3</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ACTA DE OBRA"/>
      <sheetName val="Hoja1"/>
      <sheetName val="ACTA 10 PESAJE"/>
      <sheetName val="ACTA 8 Municipios "/>
      <sheetName val="PREACTA"/>
      <sheetName val="PLACA (2)"/>
      <sheetName val="MALLA (2)"/>
      <sheetName val="MAMPOSTERIA"/>
      <sheetName val="PAÑETE I"/>
      <sheetName val="PAÑETE"/>
      <sheetName val="ACCESORIOS"/>
      <sheetName val="RELLENO B"/>
      <sheetName val="PEDESTALES"/>
      <sheetName val="PLACA B"/>
      <sheetName val="RAMPA"/>
      <sheetName val="BANCA"/>
      <sheetName val="CANECA"/>
      <sheetName val="CAJA 30X30"/>
      <sheetName val="CABLE CU"/>
      <sheetName val="COPERWELL"/>
      <sheetName val="BARRAJE"/>
      <sheetName val="ATERRIZAJE"/>
      <sheetName val="U EXOTERMICA"/>
      <sheetName val="CAPTACION"/>
      <sheetName val="ALAMBRON"/>
      <sheetName val="SOPORTE"/>
      <sheetName val="GRAPAS"/>
      <sheetName val="CONECTOR"/>
      <sheetName val="CAJA"/>
      <sheetName val="SEÑALIZACION"/>
      <sheetName val="SEÑALIZACION T"/>
      <sheetName val="EXCAVACION"/>
      <sheetName val="RELLENO"/>
      <sheetName val="ZAPATAS"/>
      <sheetName val="SOLADO"/>
      <sheetName val="VIGAS CIM"/>
      <sheetName val="CLASE D COLUMAS"/>
      <sheetName val="COLUMNAS"/>
      <sheetName val="PLACA"/>
      <sheetName val="ACERO BOX"/>
      <sheetName val="MALLA"/>
      <sheetName val="PVCP 1 1-4"/>
      <sheetName val="PVCP 3-4"/>
      <sheetName val="PVCP 1-2"/>
      <sheetName val="PVCS 4"/>
      <sheetName val="PVCS2"/>
      <sheetName val="CAJA INSP"/>
      <sheetName val="PS 2"/>
      <sheetName val="PS 4"/>
      <sheetName val="PH 1-2"/>
      <sheetName val="Análisis de precios"/>
      <sheetName val="todos"/>
      <sheetName val="LISTADO OBRAS"/>
      <sheetName val="Dto Equipos"/>
      <sheetName val="FORMATO (1)"/>
      <sheetName val="Hoja1 (1)"/>
      <sheetName val="FORMATO (2)"/>
      <sheetName val="Hoja1 (2)"/>
      <sheetName val="FORMATO (3)"/>
      <sheetName val="Hoja1 (3)"/>
      <sheetName val="Hoja2"/>
      <sheetName val="Reprograma_44"/>
      <sheetName val="Desmonte_y_Limpieza4"/>
      <sheetName val="PR_14"/>
      <sheetName val="5_24"/>
      <sheetName val="MC_SF_GAVIONES4"/>
      <sheetName val="Reprograma_41"/>
      <sheetName val="Desmonte_y_Limpieza1"/>
      <sheetName val="PR_11"/>
      <sheetName val="5_21"/>
      <sheetName val="MC_SF_GAVIONES1"/>
      <sheetName val="Reprograma_4"/>
      <sheetName val="Desmonte_y_Limpieza"/>
      <sheetName val="PR_1"/>
      <sheetName val="5_2"/>
      <sheetName val="MC_SF_GAVIONES"/>
      <sheetName val="Reprograma_42"/>
      <sheetName val="Desmonte_y_Limpieza2"/>
      <sheetName val="PR_12"/>
      <sheetName val="5_22"/>
      <sheetName val="MC_SF_GAVIONES2"/>
      <sheetName val="Reprograma_43"/>
      <sheetName val="Desmonte_y_Limpieza3"/>
      <sheetName val="PR_13"/>
      <sheetName val="5_23"/>
      <sheetName val="MC_SF_GAVIONES3"/>
      <sheetName val="Form5 _Pág_ 2"/>
      <sheetName val="Form5 _Pág_ 1"/>
      <sheetName val="Inversión (2)"/>
      <sheetName val="MEMORIAS"/>
      <sheetName val="2.01"/>
      <sheetName val="5.03"/>
      <sheetName val="5.04"/>
      <sheetName val="5.05"/>
      <sheetName val="5.06"/>
      <sheetName val="5.9"/>
      <sheetName val="5.10"/>
      <sheetName val="5.11"/>
      <sheetName val="7,03"/>
      <sheetName val="7.04"/>
      <sheetName val="7,05"/>
      <sheetName val="9.5"/>
      <sheetName val="J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b Chicala"/>
      <sheetName val="Precios Importados"/>
      <sheetName val="Precios Unitarios"/>
      <sheetName val="Precios Primarios"/>
    </sheetNames>
    <sheetDataSet>
      <sheetData sheetId="0"/>
      <sheetData sheetId="1"/>
      <sheetData sheetId="2"/>
      <sheetData sheetId="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PTO REF"/>
      <sheetName val="mem 2.5 REF "/>
      <sheetName val="1 prel (2REF)"/>
      <sheetName val="2 est (2REF)"/>
      <sheetName val="3 mamp (2REF)"/>
      <sheetName val="4 pisos (2REF)"/>
      <sheetName val="5 cub (2REF)"/>
      <sheetName val="pareto"/>
      <sheetName val="INSUMOS"/>
      <sheetName val="EQUIPO Y TRANSP."/>
      <sheetName val="PRESUPUESTO"/>
      <sheetName val="PRESUPUESTO EDI.EXISTENTES"/>
      <sheetName val="1 prel "/>
      <sheetName val="2 reforzamiento"/>
      <sheetName val="MEM 1-2-3-4-5-6-7-8-9-10"/>
      <sheetName val="2 est"/>
      <sheetName val="3 mamp"/>
      <sheetName val="4 pisos"/>
      <sheetName val="5 encha"/>
      <sheetName val="6 pintura"/>
      <sheetName val="7 aparatos"/>
      <sheetName val="8 ap coc"/>
      <sheetName val="8. cocina"/>
      <sheetName val="9 carpinter"/>
      <sheetName val="10 cer y esp"/>
      <sheetName val="11.6a11.7 contr-gas"/>
      <sheetName val="11.1a11.5AGUA"/>
      <sheetName val="APUS GAS"/>
      <sheetName val="13. AA"/>
      <sheetName val="APUS SENA VL"/>
      <sheetName val="13 aa y vm "/>
      <sheetName val="Hoja3"/>
      <sheetName val="CAPITULOS E ITEMS"/>
      <sheetName val="14 cub"/>
      <sheetName val="16 ext"/>
      <sheetName val="mem 11"/>
      <sheetName val="p y v"/>
      <sheetName val="mem 12-13"/>
      <sheetName val="mem 14-15-16-17"/>
      <sheetName val="cant mat p y v"/>
      <sheetName val="CANTIDADES "/>
      <sheetName val="APU TIPO"/>
      <sheetName val="11.3agua"/>
      <sheetName val="11.4agua"/>
      <sheetName val="11.5 agua"/>
      <sheetName val="MEM 1-2-3-4-5-6-7-8-9-10 anti"/>
      <sheetName val="MEM CANT"/>
      <sheetName val="mem 13"/>
      <sheetName val="mem 14"/>
      <sheetName val="mem 16"/>
      <sheetName val="CUADRILLAS"/>
      <sheetName val="AIU"/>
      <sheetName val="APUS SCI"/>
      <sheetName val="CONCRETOS Y MORTEROS"/>
      <sheetName val="SALARIOS Y PRESTAC."/>
      <sheetName val="COSTO INT"/>
      <sheetName val="FACT MULT 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row>
        <row r="596">
          <cell r="B596" t="str">
            <v>12.1</v>
          </cell>
          <cell r="C596" t="str">
            <v>ACOMETIDA MEDIA TENSION 13,2 KV</v>
          </cell>
          <cell r="D596"/>
          <cell r="E596"/>
          <cell r="F596"/>
          <cell r="G596"/>
          <cell r="H596"/>
        </row>
        <row r="597">
          <cell r="B597" t="str">
            <v>12.1.1</v>
          </cell>
          <cell r="C597" t="str">
            <v>Transicion de linea aerea a subterranea, incluye estructura LA-117</v>
          </cell>
          <cell r="D597"/>
          <cell r="E597" t="str">
            <v>gl</v>
          </cell>
          <cell r="F597">
            <v>1</v>
          </cell>
          <cell r="G597">
            <v>1682011</v>
          </cell>
          <cell r="H597">
            <v>1682011</v>
          </cell>
        </row>
        <row r="598">
          <cell r="B598" t="str">
            <v>12.1.2</v>
          </cell>
          <cell r="C598" t="str">
            <v>Acometida MT en cable triplex  XLPE de 15KV Al calibre  120mm2</v>
          </cell>
          <cell r="D598"/>
          <cell r="E598" t="str">
            <v>ml</v>
          </cell>
          <cell r="F598">
            <v>100</v>
          </cell>
          <cell r="G598">
            <v>262390</v>
          </cell>
          <cell r="H598">
            <v>26239000</v>
          </cell>
        </row>
        <row r="599">
          <cell r="B599" t="str">
            <v>12.1.3</v>
          </cell>
          <cell r="C599" t="str">
            <v>Canalizacion en zona verde  4Ø6"</v>
          </cell>
          <cell r="D599"/>
          <cell r="E599" t="str">
            <v>ml</v>
          </cell>
          <cell r="F599">
            <v>84</v>
          </cell>
          <cell r="G599">
            <v>143761</v>
          </cell>
          <cell r="H599">
            <v>12075924</v>
          </cell>
        </row>
        <row r="600">
          <cell r="B600" t="str">
            <v>12.1.4</v>
          </cell>
          <cell r="C600" t="str">
            <v>Cajas de paso según Norma CS-276</v>
          </cell>
          <cell r="D600"/>
          <cell r="E600" t="str">
            <v>gl</v>
          </cell>
          <cell r="F600">
            <v>2</v>
          </cell>
          <cell r="G600">
            <v>1965951</v>
          </cell>
          <cell r="H600">
            <v>3931902</v>
          </cell>
        </row>
        <row r="601">
          <cell r="B601" t="str">
            <v>12.1.5</v>
          </cell>
          <cell r="C601" t="str">
            <v>Cajas de paso según Norma CS-275</v>
          </cell>
          <cell r="D601"/>
          <cell r="E601" t="str">
            <v>gl</v>
          </cell>
          <cell r="F601">
            <v>20</v>
          </cell>
          <cell r="G601">
            <v>1226611</v>
          </cell>
          <cell r="H601">
            <v>24532220</v>
          </cell>
        </row>
        <row r="602">
          <cell r="B602" t="str">
            <v>12.2</v>
          </cell>
          <cell r="C602" t="str">
            <v>SUBESTACION ELECTRICA PRINCIPAL</v>
          </cell>
          <cell r="D602"/>
          <cell r="E602" t="str">
            <v/>
          </cell>
          <cell r="F602"/>
          <cell r="G602"/>
          <cell r="H602"/>
        </row>
        <row r="603">
          <cell r="B603" t="str">
            <v>12.2.1</v>
          </cell>
          <cell r="C603" t="str">
            <v>Instalación y suministro de transformador Pedestal tipo Malla de 400KVA 13,2KV / 208 V, incluye kit de conectores tipo codo para entrada MT</v>
          </cell>
          <cell r="D603"/>
          <cell r="E603" t="str">
            <v>un</v>
          </cell>
          <cell r="F603">
            <v>1</v>
          </cell>
          <cell r="G603">
            <v>31792455</v>
          </cell>
          <cell r="H603">
            <v>31792455</v>
          </cell>
        </row>
        <row r="604">
          <cell r="B604" t="str">
            <v>12.2.2</v>
          </cell>
          <cell r="C604" t="str">
            <v>Suministro e instalación celda de medida en MT  ET916</v>
          </cell>
          <cell r="D604"/>
          <cell r="E604" t="str">
            <v>un</v>
          </cell>
          <cell r="F604">
            <v>1</v>
          </cell>
          <cell r="G604">
            <v>17534948</v>
          </cell>
          <cell r="H604">
            <v>17534948</v>
          </cell>
        </row>
        <row r="605">
          <cell r="B605" t="str">
            <v>12.2.3</v>
          </cell>
          <cell r="C605" t="str">
            <v>Tablero general de acometidas  TGA-01</v>
          </cell>
          <cell r="D605"/>
          <cell r="E605" t="str">
            <v>un</v>
          </cell>
          <cell r="F605">
            <v>1</v>
          </cell>
          <cell r="G605">
            <v>11999114</v>
          </cell>
          <cell r="H605">
            <v>11999114</v>
          </cell>
        </row>
        <row r="606">
          <cell r="B606" t="str">
            <v>12.2.4</v>
          </cell>
          <cell r="C606" t="str">
            <v xml:space="preserve">Transferencia electronica TX-01 Red Normal </v>
          </cell>
          <cell r="D606"/>
          <cell r="E606" t="str">
            <v>un</v>
          </cell>
          <cell r="F606">
            <v>1</v>
          </cell>
          <cell r="G606">
            <v>20979391</v>
          </cell>
          <cell r="H606">
            <v>20979391</v>
          </cell>
        </row>
        <row r="607">
          <cell r="B607" t="str">
            <v>12.2.5</v>
          </cell>
          <cell r="C607" t="str">
            <v xml:space="preserve">Transferencia electronica TX-02 Red Extincion Incendio </v>
          </cell>
          <cell r="D607"/>
          <cell r="E607" t="str">
            <v>un</v>
          </cell>
          <cell r="F607">
            <v>1</v>
          </cell>
          <cell r="G607">
            <v>11219811</v>
          </cell>
          <cell r="H607">
            <v>11219811</v>
          </cell>
        </row>
        <row r="608">
          <cell r="B608" t="str">
            <v>12.2.6</v>
          </cell>
          <cell r="C608" t="str">
            <v>Acometida Planta Electrica (G1)  a transferencia (TX1) en cable 3x(3x500MCM + 1X500MCM + 1/0T) por carcamo.</v>
          </cell>
          <cell r="D608"/>
          <cell r="E608" t="str">
            <v>ml</v>
          </cell>
          <cell r="F608">
            <v>15</v>
          </cell>
          <cell r="G608">
            <v>1014735</v>
          </cell>
          <cell r="H608">
            <v>15221025</v>
          </cell>
        </row>
        <row r="609">
          <cell r="B609" t="str">
            <v>12.2.7</v>
          </cell>
          <cell r="C609" t="str">
            <v>Acometida Planta Electrica (G1)  a transferencia Equipos extincion de incendios (TX2) en cable 3x2/0AWG + 1X2/0AWG +6T) por carcamo.</v>
          </cell>
          <cell r="D609"/>
          <cell r="E609" t="str">
            <v>ml</v>
          </cell>
          <cell r="F609">
            <v>15</v>
          </cell>
          <cell r="G609">
            <v>100034</v>
          </cell>
          <cell r="H609">
            <v>1500510</v>
          </cell>
        </row>
        <row r="610">
          <cell r="B610" t="str">
            <v>12.2.8</v>
          </cell>
          <cell r="C610" t="str">
            <v>Acometida Transformador  (T1)  a transferencia (TX1) en cable 3x(3x500MCM + 1X500MCM + 1/0T) por carcamo.</v>
          </cell>
          <cell r="D610"/>
          <cell r="E610" t="str">
            <v>ml</v>
          </cell>
          <cell r="F610">
            <v>10</v>
          </cell>
          <cell r="G610">
            <v>921648</v>
          </cell>
          <cell r="H610">
            <v>9216480</v>
          </cell>
        </row>
        <row r="611">
          <cell r="B611" t="str">
            <v>12.2.9</v>
          </cell>
          <cell r="C611" t="str">
            <v>Acometida Transformador (T1)  a transferencia Equipos extincion de incendios (TX2) en cable 3x2/0AWG + 1X2/0AWG +6T) por carcamo.</v>
          </cell>
          <cell r="D611"/>
          <cell r="E611" t="str">
            <v>ml</v>
          </cell>
          <cell r="F611">
            <v>10</v>
          </cell>
          <cell r="G611">
            <v>100034</v>
          </cell>
          <cell r="H611">
            <v>1000340</v>
          </cell>
        </row>
        <row r="612">
          <cell r="B612" t="str">
            <v>12.2.10</v>
          </cell>
          <cell r="C612" t="str">
            <v>Acometida Tablero de Transferencia (TX1) a TGA en cable 3(3x500MCM + 1x500MCM + 1x1/0T  AWG) en tubería  PVC 3"</v>
          </cell>
          <cell r="D612"/>
          <cell r="E612" t="str">
            <v>ml</v>
          </cell>
          <cell r="F612">
            <v>62</v>
          </cell>
          <cell r="G612">
            <v>1080261</v>
          </cell>
          <cell r="H612">
            <v>66976182</v>
          </cell>
        </row>
        <row r="613">
          <cell r="B613" t="str">
            <v>12.2.11</v>
          </cell>
          <cell r="C613" t="str">
            <v>Acometida Tablero de TGA a TN1 en cable 3x1/0+ 1x1/0+ 1x6T  AWG en ducteria PVC 1 1/2" por canalización en zona verde. Incluye tubería PVC, no incluye canalización.</v>
          </cell>
          <cell r="D613"/>
          <cell r="E613" t="str">
            <v>ml</v>
          </cell>
          <cell r="F613">
            <v>45</v>
          </cell>
          <cell r="G613">
            <v>87629</v>
          </cell>
          <cell r="H613">
            <v>3943305</v>
          </cell>
        </row>
        <row r="614">
          <cell r="B614" t="str">
            <v>12.2.12</v>
          </cell>
          <cell r="C614" t="str">
            <v>Acometida Tablero de TGA a TN3 en cable 3x2AWG+ 1x2AWG+1x8T  AWG en ducteria PVC 1 1/2" por canalización en zona verde. Incluye tubería PVC, no incluye canalización.</v>
          </cell>
          <cell r="D614"/>
          <cell r="E614" t="str">
            <v>ml</v>
          </cell>
          <cell r="F614">
            <v>44</v>
          </cell>
          <cell r="G614">
            <v>60266</v>
          </cell>
          <cell r="H614">
            <v>2651704</v>
          </cell>
        </row>
        <row r="615">
          <cell r="B615" t="str">
            <v>12.2.13</v>
          </cell>
          <cell r="C615" t="str">
            <v>Acometida Tablero de TGA a TN4 en cable 3x1/0AWG+ 1x1/0AWG+1x6T  AWG en ducteria PVC 1 1/2" por canalización en zona verde. Incluye tubería PVC, no incluye canalización.</v>
          </cell>
          <cell r="D615"/>
          <cell r="E615" t="str">
            <v>ml</v>
          </cell>
          <cell r="F615">
            <v>84</v>
          </cell>
          <cell r="G615">
            <v>91129</v>
          </cell>
          <cell r="H615">
            <v>7654836</v>
          </cell>
        </row>
        <row r="616">
          <cell r="B616" t="str">
            <v>12.2.14</v>
          </cell>
          <cell r="C616" t="str">
            <v>Acometida Tablero de TGA a TN5 en cable 3x1/0AWG+ 1x1/0AWG+1x6T  AWG en ducteria PVC 1 1/2" por canalización en zona verde. Incluye tubería PVC, no incluye canalización.</v>
          </cell>
          <cell r="D616"/>
          <cell r="E616" t="str">
            <v>ml</v>
          </cell>
          <cell r="F616">
            <v>66</v>
          </cell>
          <cell r="G616">
            <v>87629</v>
          </cell>
          <cell r="H616">
            <v>5783514</v>
          </cell>
        </row>
        <row r="617">
          <cell r="B617" t="str">
            <v>12.2.15</v>
          </cell>
          <cell r="C617" t="str">
            <v>Acometida Tablero de TGA a TN7 en cable 3x8AWG+ 1x8AWG+1x8T  AWG en ducteria PVC 1" por canalización en zona verde. Incluye tubería PVC, no incluye canalización.</v>
          </cell>
          <cell r="D617"/>
          <cell r="E617" t="str">
            <v>ml</v>
          </cell>
          <cell r="F617">
            <v>33</v>
          </cell>
          <cell r="G617">
            <v>25804</v>
          </cell>
          <cell r="H617">
            <v>851532</v>
          </cell>
        </row>
        <row r="618">
          <cell r="B618" t="str">
            <v>12.2.16</v>
          </cell>
          <cell r="C618" t="str">
            <v>Acometida Tablero de TGA a TN8 en cable 3x2AWG+ 1x2AWG+1x8T  AWG en ducteria PVC 1 1/2" por canalización en zona verde. Incluye tubería PVC, no incluye canalización.</v>
          </cell>
          <cell r="D618"/>
          <cell r="E618" t="str">
            <v>ml</v>
          </cell>
          <cell r="F618">
            <v>96</v>
          </cell>
          <cell r="G618">
            <v>60266</v>
          </cell>
          <cell r="H618">
            <v>5785536</v>
          </cell>
        </row>
        <row r="619">
          <cell r="B619" t="str">
            <v>12.2.17</v>
          </cell>
          <cell r="C619" t="str">
            <v>Acometida Tablero de TGA a TN9 en cable 3x8AWG+ 1x8AWG+1x8T  AWG en ducteria PVC 1" por canalización en zona verde. Incluye tubería PVC, no incluye canalización.</v>
          </cell>
          <cell r="D619"/>
          <cell r="E619" t="str">
            <v>ml</v>
          </cell>
          <cell r="F619">
            <v>46</v>
          </cell>
          <cell r="G619">
            <v>25804</v>
          </cell>
          <cell r="H619">
            <v>1186984</v>
          </cell>
        </row>
        <row r="620">
          <cell r="B620" t="str">
            <v>12.2.18</v>
          </cell>
          <cell r="C620" t="str">
            <v>Acometida Tablero de TX2 TGA a TCI en cable 3x500MCM + 1x500MCM + 1x1/0T  AWG en ducteria PVC 3" por canalización en zona verde. Incluye tubería PVC, no incluye canalización.</v>
          </cell>
          <cell r="D620"/>
          <cell r="E620" t="str">
            <v>ml</v>
          </cell>
          <cell r="F620">
            <v>100</v>
          </cell>
          <cell r="G620">
            <v>391887</v>
          </cell>
          <cell r="H620">
            <v>39188700</v>
          </cell>
        </row>
        <row r="621">
          <cell r="B621" t="str">
            <v>12.2.19</v>
          </cell>
          <cell r="C621" t="str">
            <v>Acometida Tablero de TGA a TN2 en cable 2x8AWG+ 1x8AWG+1x8T  AWG en ducteria PVC 1" por canalización en zona verde. Incluye tubería PVC, no incluye canalización.</v>
          </cell>
          <cell r="D621"/>
          <cell r="E621" t="str">
            <v>ml</v>
          </cell>
          <cell r="F621">
            <v>45</v>
          </cell>
          <cell r="G621">
            <v>23248</v>
          </cell>
          <cell r="H621">
            <v>1046160</v>
          </cell>
        </row>
        <row r="622">
          <cell r="B622" t="str">
            <v>12.2.20</v>
          </cell>
          <cell r="C622" t="str">
            <v>Acometida Tablero de TGA a TN6 en cable 3x3/0AWG+ 1x3/0AWG+1x4T  AWG en ducteria PVC 2" por canalización en zona verde. Incluye tubería PVC, no incluye canalización.</v>
          </cell>
          <cell r="D622"/>
          <cell r="E622" t="str">
            <v>ml</v>
          </cell>
          <cell r="F622">
            <v>88</v>
          </cell>
          <cell r="G622">
            <v>136328</v>
          </cell>
          <cell r="H622">
            <v>11996864</v>
          </cell>
        </row>
        <row r="623">
          <cell r="B623" t="str">
            <v>12.2.21</v>
          </cell>
          <cell r="C623" t="str">
            <v>Planta electrica de 350KVA efectivos a la altura sobre el nivel del mar de Villa de Leyva con salida a 208VAC (Incluye tableros de protección en la planta, cabina insonorizacion para instalación en interperie, ducto de escape, transporte, instalacion).</v>
          </cell>
          <cell r="D623"/>
          <cell r="E623" t="str">
            <v>gl</v>
          </cell>
          <cell r="F623">
            <v>1</v>
          </cell>
          <cell r="G623">
            <v>190979344</v>
          </cell>
          <cell r="H623">
            <v>190979344</v>
          </cell>
        </row>
        <row r="624">
          <cell r="B624" t="str">
            <v>12.3</v>
          </cell>
          <cell r="C624" t="str">
            <v>SISTEMA DE PUESTA A TIERRA</v>
          </cell>
          <cell r="D624"/>
          <cell r="E624" t="str">
            <v/>
          </cell>
          <cell r="F624"/>
          <cell r="G624"/>
          <cell r="H624"/>
        </row>
        <row r="625">
          <cell r="B625" t="str">
            <v>12.3.1</v>
          </cell>
          <cell r="C625" t="str">
            <v>Suministro e instalación de cajas de inspección de 30x30 cms</v>
          </cell>
          <cell r="D625"/>
          <cell r="E625" t="str">
            <v>un</v>
          </cell>
          <cell r="F625">
            <v>4</v>
          </cell>
          <cell r="G625">
            <v>152080</v>
          </cell>
          <cell r="H625">
            <v>608320</v>
          </cell>
        </row>
        <row r="626">
          <cell r="B626" t="str">
            <v>12.3.2</v>
          </cell>
          <cell r="C626" t="str">
            <v xml:space="preserve">Suministro e instalación de varilla de cobre  de 2,4 m x 5/8"para aterrizar infraesturctura de la malla a tierra (incluye conectores con soldadura exotérmica) </v>
          </cell>
          <cell r="D626"/>
          <cell r="E626" t="str">
            <v>un</v>
          </cell>
          <cell r="F626">
            <v>4</v>
          </cell>
          <cell r="G626">
            <v>211651</v>
          </cell>
          <cell r="H626">
            <v>846604</v>
          </cell>
        </row>
        <row r="627">
          <cell r="B627" t="str">
            <v>12.3.3</v>
          </cell>
          <cell r="C627" t="str">
            <v xml:space="preserve">Suministro e instalación de cable de cobre 2/0 AWG desnudo </v>
          </cell>
          <cell r="D627"/>
          <cell r="E627" t="str">
            <v>ml</v>
          </cell>
          <cell r="F627">
            <v>20</v>
          </cell>
          <cell r="G627">
            <v>22511</v>
          </cell>
          <cell r="H627">
            <v>450220</v>
          </cell>
        </row>
        <row r="628">
          <cell r="B628" t="str">
            <v>12.4</v>
          </cell>
          <cell r="C628" t="str">
            <v>RED NORMAL</v>
          </cell>
          <cell r="D628"/>
          <cell r="E628" t="str">
            <v/>
          </cell>
          <cell r="F628"/>
          <cell r="G628"/>
          <cell r="H628"/>
        </row>
        <row r="629">
          <cell r="B629" t="str">
            <v>12.4.1</v>
          </cell>
          <cell r="C629" t="str">
            <v>Salida red normal (incluye ducteria EMT 3/4", cable 3x12AWG, toma doble con polo a tierra grado hospitalario NEMA 5-15R, tapa, caja, accesorios de montaje, incidencia de la acometida desde el tablero de control a la primera salida del circuito)</v>
          </cell>
          <cell r="D629"/>
          <cell r="E629" t="str">
            <v>un</v>
          </cell>
          <cell r="F629">
            <v>184</v>
          </cell>
          <cell r="G629">
            <v>95781</v>
          </cell>
          <cell r="H629">
            <v>17623704</v>
          </cell>
        </row>
        <row r="630">
          <cell r="B630" t="str">
            <v>12.4.2</v>
          </cell>
          <cell r="C630" t="str">
            <v>Salida red normal GFCI (incluye ducteria EMT 3/4", cable 3x12AWG, toma doble con polo a tierra grado hospitalario NEMA 5-15R, tapa, caja, accesorios de montaje, incidencia de la acometida desde el tablero de control a la primera salida del circuito)</v>
          </cell>
          <cell r="D630"/>
          <cell r="E630" t="str">
            <v>un</v>
          </cell>
          <cell r="F630">
            <v>20</v>
          </cell>
          <cell r="G630">
            <v>137921</v>
          </cell>
          <cell r="H630">
            <v>2758420</v>
          </cell>
        </row>
        <row r="631">
          <cell r="B631" t="str">
            <v>12.4.3</v>
          </cell>
          <cell r="C631" t="str">
            <v>Salida para nevera (1.2KVA)  (incluye ducteria EMT 3/4", cable 3x12AWG, toma doble con polo a tierra, tapa, caja, accesorios de montaje, incidencia de la acometida desde el tablero de control a la primera salida del circuito)</v>
          </cell>
          <cell r="D631"/>
          <cell r="E631" t="str">
            <v>un</v>
          </cell>
          <cell r="F631">
            <v>6</v>
          </cell>
          <cell r="G631">
            <v>113900.3</v>
          </cell>
          <cell r="H631">
            <v>683401.8</v>
          </cell>
        </row>
        <row r="632">
          <cell r="B632" t="str">
            <v>12.4.4</v>
          </cell>
          <cell r="C632" t="str">
            <v>Salida trifasica para accesorios de cocina y salida motores (incluye ducteria EMT 3/4", cable 3x10AWG + 1x10AWG + 1x12T AWG, toma trifasica de 20A, tapa, caja, accesorios de montaje, incidencia de la acometida desde el tablero de control a la primera salida del circuito)</v>
          </cell>
          <cell r="D632"/>
          <cell r="E632" t="str">
            <v>un</v>
          </cell>
          <cell r="F632">
            <v>4</v>
          </cell>
          <cell r="G632">
            <v>174024</v>
          </cell>
          <cell r="H632">
            <v>696096</v>
          </cell>
        </row>
        <row r="633">
          <cell r="B633" t="str">
            <v>12.4.5</v>
          </cell>
          <cell r="C633" t="str">
            <v>Salida bifasica (incluye ducteria EMT 3/4", cable 2x12AWG  + 1x12T AWG, toma bifasica de 20A, tapa, caja, accesorios de montaje, incidencia de la acometida desde el tablero de control a la primera salida del circuito)</v>
          </cell>
          <cell r="D633"/>
          <cell r="E633" t="str">
            <v>un</v>
          </cell>
          <cell r="F633">
            <v>15</v>
          </cell>
          <cell r="G633">
            <v>133152.5</v>
          </cell>
          <cell r="H633">
            <v>1997287.5</v>
          </cell>
        </row>
        <row r="634">
          <cell r="B634" t="str">
            <v>12.4.6</v>
          </cell>
          <cell r="C634" t="str">
            <v>Breaker trifasico tipo industrial de 3x30A 25kA</v>
          </cell>
          <cell r="D634"/>
          <cell r="E634" t="str">
            <v>un</v>
          </cell>
          <cell r="F634">
            <v>3</v>
          </cell>
          <cell r="G634">
            <v>470000</v>
          </cell>
          <cell r="H634">
            <v>1410000</v>
          </cell>
        </row>
        <row r="635">
          <cell r="B635" t="str">
            <v>12.4.7</v>
          </cell>
          <cell r="C635" t="str">
            <v>Breaker trifasico tipo industrial de 3x40A 25kA</v>
          </cell>
          <cell r="D635"/>
          <cell r="E635" t="str">
            <v>un</v>
          </cell>
          <cell r="F635">
            <v>1</v>
          </cell>
          <cell r="G635">
            <v>470000</v>
          </cell>
          <cell r="H635">
            <v>470000</v>
          </cell>
        </row>
        <row r="636">
          <cell r="B636" t="str">
            <v>12.4.8</v>
          </cell>
          <cell r="C636" t="str">
            <v>Breaker trifasico  tipo industrial de 3x50A 25kA</v>
          </cell>
          <cell r="D636"/>
          <cell r="E636" t="str">
            <v>un</v>
          </cell>
          <cell r="F636">
            <v>1</v>
          </cell>
          <cell r="G636">
            <v>470000</v>
          </cell>
          <cell r="H636">
            <v>470000</v>
          </cell>
        </row>
        <row r="637">
          <cell r="B637" t="str">
            <v>12.4.9</v>
          </cell>
          <cell r="C637" t="str">
            <v>Breaker trifasico  tipo industrial de 3x125A 25kA</v>
          </cell>
          <cell r="D637"/>
          <cell r="E637" t="str">
            <v>un</v>
          </cell>
          <cell r="F637">
            <v>2</v>
          </cell>
          <cell r="G637">
            <v>845000</v>
          </cell>
          <cell r="H637">
            <v>1690000</v>
          </cell>
        </row>
        <row r="638">
          <cell r="B638" t="str">
            <v>12.4.10</v>
          </cell>
          <cell r="C638" t="str">
            <v>Breaker trifasico  tipo industrial de 3x175A 25kA</v>
          </cell>
          <cell r="D638"/>
          <cell r="E638" t="str">
            <v>un</v>
          </cell>
          <cell r="F638">
            <v>1</v>
          </cell>
          <cell r="G638">
            <v>845000</v>
          </cell>
          <cell r="H638">
            <v>845000</v>
          </cell>
        </row>
        <row r="639">
          <cell r="B639" t="str">
            <v>12.4.11</v>
          </cell>
          <cell r="C639" t="str">
            <v>Tablero trifásico de 12 circuitos con espacio para totalizador (incluye breakers 12 de 1x20A 10 kA)</v>
          </cell>
          <cell r="D639"/>
          <cell r="E639" t="str">
            <v>un</v>
          </cell>
          <cell r="F639">
            <v>3</v>
          </cell>
          <cell r="G639">
            <v>522000</v>
          </cell>
          <cell r="H639">
            <v>1566000</v>
          </cell>
        </row>
        <row r="640">
          <cell r="B640" t="str">
            <v>12.4.12</v>
          </cell>
          <cell r="C640" t="str">
            <v>Tablero trifásico de 18 circuitos con espacio para totalizador (incluye breakers 18 de 1x20A 10 kA)</v>
          </cell>
          <cell r="D640"/>
          <cell r="E640" t="str">
            <v>un</v>
          </cell>
          <cell r="F640">
            <v>1</v>
          </cell>
          <cell r="G640">
            <v>641866</v>
          </cell>
          <cell r="H640">
            <v>641866</v>
          </cell>
        </row>
        <row r="641">
          <cell r="B641" t="str">
            <v>12.4.13</v>
          </cell>
          <cell r="C641" t="str">
            <v>Tablero trifásico de 24 circuitos con espacio para totalizador (incluye breakers 24 de 1x20A 10 kA)</v>
          </cell>
          <cell r="D641"/>
          <cell r="E641" t="str">
            <v>un</v>
          </cell>
          <cell r="F641">
            <v>1</v>
          </cell>
          <cell r="G641">
            <v>723355</v>
          </cell>
          <cell r="H641">
            <v>723355</v>
          </cell>
        </row>
        <row r="642">
          <cell r="B642" t="str">
            <v>12.4.14</v>
          </cell>
          <cell r="C642" t="str">
            <v>Tablero trifásico de 36 circuitos con espacio para totalizador (incluye breakers 36  de 1x20A 10 kA)</v>
          </cell>
          <cell r="D642"/>
          <cell r="E642" t="str">
            <v>un</v>
          </cell>
          <cell r="F642">
            <v>3</v>
          </cell>
          <cell r="G642">
            <v>1054540</v>
          </cell>
          <cell r="H642">
            <v>3163620</v>
          </cell>
        </row>
        <row r="643">
          <cell r="B643" t="str">
            <v>12.4.15</v>
          </cell>
          <cell r="C643" t="str">
            <v>Tablero Bifásico de 12 circuitos con espacio para totalizador (incluye breakers 12 de 1x20A 10 kA)</v>
          </cell>
          <cell r="D643"/>
          <cell r="E643" t="str">
            <v>un</v>
          </cell>
          <cell r="F643">
            <v>3</v>
          </cell>
          <cell r="G643">
            <v>496480</v>
          </cell>
          <cell r="H643">
            <v>1489440</v>
          </cell>
        </row>
        <row r="644">
          <cell r="B644" t="str">
            <v>12.5</v>
          </cell>
          <cell r="C644" t="str">
            <v>RED REGULADA</v>
          </cell>
          <cell r="D644"/>
          <cell r="E644" t="str">
            <v/>
          </cell>
          <cell r="F644"/>
          <cell r="G644"/>
          <cell r="H644"/>
        </row>
        <row r="645">
          <cell r="B645" t="str">
            <v>12.5.1</v>
          </cell>
          <cell r="C645" t="str">
            <v>Salida red regulada  (incluye ducteria EMT 3/4", cable 3x12AWG, toma doble con polo a tierra  aislado NEMA 5-15R, tapa, caja, accesorios de montaje, incidencia de la acometida desde el tablero de control a la primera salida del circuito)</v>
          </cell>
          <cell r="D645"/>
          <cell r="E645" t="str">
            <v>un</v>
          </cell>
          <cell r="F645">
            <v>112</v>
          </cell>
          <cell r="G645">
            <v>102781</v>
          </cell>
          <cell r="H645">
            <v>11511472</v>
          </cell>
        </row>
        <row r="646">
          <cell r="B646" t="str">
            <v>12.5.2</v>
          </cell>
          <cell r="C646" t="str">
            <v>Acometida TN1 a UPS 1  en cable 3x2 + 1x2 + 1x8T en ducteria EMT 1 1/4"</v>
          </cell>
          <cell r="D646"/>
          <cell r="E646" t="str">
            <v>ml</v>
          </cell>
          <cell r="F646">
            <v>10</v>
          </cell>
          <cell r="G646">
            <v>67445</v>
          </cell>
          <cell r="H646">
            <v>674450</v>
          </cell>
        </row>
        <row r="647">
          <cell r="B647" t="str">
            <v>12.5.3</v>
          </cell>
          <cell r="C647" t="str">
            <v>Acometida UPS 1 a TR1 en cable 3x6 + 1x6 + 1x8T en ducteria EMT 1 1/4"</v>
          </cell>
          <cell r="D647"/>
          <cell r="E647" t="str">
            <v>ml</v>
          </cell>
          <cell r="F647">
            <v>10</v>
          </cell>
          <cell r="G647">
            <v>41261</v>
          </cell>
          <cell r="H647">
            <v>412610</v>
          </cell>
        </row>
        <row r="648">
          <cell r="B648" t="str">
            <v>12.5.4</v>
          </cell>
          <cell r="C648" t="str">
            <v>Acometida TR1 a TR2 en cable 2x8 + 1x8 + 1x8T en ducteria EMT 1"</v>
          </cell>
          <cell r="D648"/>
          <cell r="E648" t="str">
            <v>ml</v>
          </cell>
          <cell r="F648">
            <v>30</v>
          </cell>
          <cell r="G648">
            <v>29119</v>
          </cell>
          <cell r="H648">
            <v>873570</v>
          </cell>
        </row>
        <row r="649">
          <cell r="B649" t="str">
            <v>12.5.5</v>
          </cell>
          <cell r="C649" t="str">
            <v>Acometida TN3 a UPS 2  en cable 2x8 + 1x8 + 1x8T en ducteria EMT 1 "</v>
          </cell>
          <cell r="D649"/>
          <cell r="E649" t="str">
            <v>ml</v>
          </cell>
          <cell r="F649">
            <v>10</v>
          </cell>
          <cell r="G649">
            <v>29119</v>
          </cell>
          <cell r="H649">
            <v>291190</v>
          </cell>
        </row>
        <row r="650">
          <cell r="B650" t="str">
            <v>12.5.6</v>
          </cell>
          <cell r="C650" t="str">
            <v>Acometida UPS 2 a  TR3 en cable 2x8 + 1x8 + 1x8T en ducteria EMT 1"</v>
          </cell>
          <cell r="D650"/>
          <cell r="E650" t="str">
            <v>ml</v>
          </cell>
          <cell r="F650">
            <v>10</v>
          </cell>
          <cell r="G650">
            <v>29119</v>
          </cell>
          <cell r="H650">
            <v>291190</v>
          </cell>
        </row>
        <row r="651">
          <cell r="B651" t="str">
            <v>12.5.7</v>
          </cell>
          <cell r="C651" t="str">
            <v>Acometida TR3 a TR4 en cable 2x8 + 1x8 + 1x8T en ducteria EMT 1"</v>
          </cell>
          <cell r="D651"/>
          <cell r="E651" t="str">
            <v>ml</v>
          </cell>
          <cell r="F651">
            <v>10</v>
          </cell>
          <cell r="G651">
            <v>29119</v>
          </cell>
          <cell r="H651">
            <v>291190</v>
          </cell>
        </row>
        <row r="652">
          <cell r="B652" t="str">
            <v>12.5.8</v>
          </cell>
          <cell r="C652" t="str">
            <v>Breaker Bifasico tipo industrial de 2x30A 25kA</v>
          </cell>
          <cell r="D652"/>
          <cell r="E652" t="str">
            <v>un</v>
          </cell>
          <cell r="F652">
            <v>2</v>
          </cell>
          <cell r="G652">
            <v>458200</v>
          </cell>
          <cell r="H652">
            <v>916400</v>
          </cell>
        </row>
        <row r="653">
          <cell r="B653" t="str">
            <v>12.5.9</v>
          </cell>
          <cell r="C653" t="str">
            <v>Breaker Bifasico tipo industrial de 2x40A 25kA</v>
          </cell>
          <cell r="D653"/>
          <cell r="E653" t="str">
            <v>un</v>
          </cell>
          <cell r="F653">
            <v>1</v>
          </cell>
          <cell r="G653">
            <v>458200</v>
          </cell>
          <cell r="H653">
            <v>458200</v>
          </cell>
        </row>
        <row r="654">
          <cell r="B654" t="str">
            <v>12.5.10</v>
          </cell>
          <cell r="C654" t="str">
            <v>Breaker biifasico  tipo industrial de 3x63A 25kA</v>
          </cell>
          <cell r="D654"/>
          <cell r="E654" t="str">
            <v>un</v>
          </cell>
          <cell r="F654">
            <v>1</v>
          </cell>
          <cell r="G654">
            <v>470000</v>
          </cell>
          <cell r="H654">
            <v>470000</v>
          </cell>
        </row>
        <row r="655">
          <cell r="B655" t="str">
            <v>12.5.11</v>
          </cell>
          <cell r="C655" t="str">
            <v>Tablero trifásico de 30 circuitos con espacio para totalizador (incluye breakers 30  de 1x20A 10 kA)</v>
          </cell>
          <cell r="D655"/>
          <cell r="E655" t="str">
            <v>un</v>
          </cell>
          <cell r="F655">
            <v>1</v>
          </cell>
          <cell r="G655">
            <v>1010400</v>
          </cell>
          <cell r="H655">
            <v>1010400</v>
          </cell>
        </row>
        <row r="656">
          <cell r="B656" t="str">
            <v>12.5.12</v>
          </cell>
          <cell r="C656" t="str">
            <v>Tablero bifásico de 12  circuitos con espacio para totalizador (incluye breakers 12 de 1x20A 10 kA)</v>
          </cell>
          <cell r="D656"/>
          <cell r="E656" t="str">
            <v>un</v>
          </cell>
          <cell r="F656">
            <v>3</v>
          </cell>
          <cell r="G656">
            <v>496480</v>
          </cell>
          <cell r="H656">
            <v>1489440</v>
          </cell>
        </row>
        <row r="657">
          <cell r="B657" t="str">
            <v>12.5.13</v>
          </cell>
          <cell r="C657" t="str">
            <v>Sistema Ininterrumpido de potencia de 25KVA trifásica 208VAC, 7 minutos plena carga</v>
          </cell>
          <cell r="D657"/>
          <cell r="E657" t="str">
            <v>un</v>
          </cell>
          <cell r="F657">
            <v>1</v>
          </cell>
          <cell r="G657">
            <v>55405000</v>
          </cell>
          <cell r="H657">
            <v>55405000</v>
          </cell>
        </row>
        <row r="658">
          <cell r="B658" t="str">
            <v>12.5.14</v>
          </cell>
          <cell r="C658" t="str">
            <v>Sistema Ininterrumpido de potencia de 6KVA bifásica, entrada  208VAC, salida 208/120 VAC, soporte de 7 minutos a plena carga.</v>
          </cell>
          <cell r="D658"/>
          <cell r="E658" t="str">
            <v>un</v>
          </cell>
          <cell r="F658">
            <v>1</v>
          </cell>
          <cell r="G658">
            <v>9745000</v>
          </cell>
          <cell r="H658">
            <v>9745000</v>
          </cell>
        </row>
        <row r="659">
          <cell r="B659" t="str">
            <v>12.6</v>
          </cell>
          <cell r="C659" t="str">
            <v>RED AIRE ACONDICIONADO</v>
          </cell>
          <cell r="D659"/>
          <cell r="E659" t="str">
            <v/>
          </cell>
          <cell r="F659"/>
          <cell r="G659"/>
          <cell r="H659"/>
        </row>
        <row r="660">
          <cell r="B660" t="str">
            <v>12.6.1</v>
          </cell>
          <cell r="C660" t="str">
            <v>Acometida para tableros Red A.A.  en cable 3x10 + 1x10 + 1x12T en ducteria EMT 1"</v>
          </cell>
          <cell r="D660"/>
          <cell r="E660" t="str">
            <v>ml</v>
          </cell>
          <cell r="F660">
            <v>40</v>
          </cell>
          <cell r="G660">
            <v>27531</v>
          </cell>
          <cell r="H660">
            <v>1101240</v>
          </cell>
        </row>
        <row r="661">
          <cell r="B661" t="str">
            <v>12.6.2</v>
          </cell>
          <cell r="C661" t="str">
            <v>Acometida para tableros Red A.A.  en cable 3x8 + 1x8 + 1x8T en ducteria EMT 1"</v>
          </cell>
          <cell r="D661"/>
          <cell r="E661" t="str">
            <v>ml</v>
          </cell>
          <cell r="F661">
            <v>25</v>
          </cell>
          <cell r="G661">
            <v>31161</v>
          </cell>
          <cell r="H661">
            <v>779025</v>
          </cell>
        </row>
        <row r="662">
          <cell r="B662" t="str">
            <v>12.7</v>
          </cell>
          <cell r="C662" t="str">
            <v>SISTEMA DE ILUMINACION</v>
          </cell>
          <cell r="D662"/>
          <cell r="E662" t="str">
            <v/>
          </cell>
          <cell r="F662"/>
          <cell r="G662"/>
          <cell r="H662"/>
        </row>
        <row r="663">
          <cell r="B663" t="str">
            <v>12.7.1</v>
          </cell>
          <cell r="C663" t="str">
            <v>Salida iluminación  (incluye ducteria EMT 3/4", cable 3x12AWG, toma doble con polo a tierra grado hospitalario NEMA 5-15R, tapa, caja, accesorios de montaje, incidencia de la acometida desde el tablero de control a la primera salida del circuito)</v>
          </cell>
          <cell r="D663"/>
          <cell r="E663" t="str">
            <v>un</v>
          </cell>
          <cell r="F663">
            <v>408</v>
          </cell>
          <cell r="G663">
            <v>95781</v>
          </cell>
          <cell r="H663">
            <v>113546738.75</v>
          </cell>
        </row>
        <row r="664">
          <cell r="B664" t="str">
            <v>12.7.2</v>
          </cell>
          <cell r="C664" t="str">
            <v>Salida interruptor sencillo (incluye ducteria EMT 3/4", cable 3x12AWG,interruptor sencillo, tapa, caja, accesorios de montaje, incidencia de la acometida desde el tablero de control a la primera salida del circuito)</v>
          </cell>
          <cell r="D664"/>
          <cell r="E664" t="str">
            <v>un</v>
          </cell>
          <cell r="F664">
            <v>50</v>
          </cell>
          <cell r="G664">
            <v>91615</v>
          </cell>
          <cell r="H664">
            <v>4580750</v>
          </cell>
        </row>
        <row r="665">
          <cell r="B665" t="str">
            <v>12.7.3</v>
          </cell>
          <cell r="C665" t="str">
            <v>Salida interruptor sencillo conmutable (incluye ducteria EMT 3/4", cable 3x12AWG,interruptor sencillo conmutable, tapa, caja, accesorios de montaje, incidencia de la acometida desde el tablero de control a la primera salida del circuito)</v>
          </cell>
          <cell r="D665"/>
          <cell r="E665" t="str">
            <v>un</v>
          </cell>
          <cell r="F665">
            <v>6</v>
          </cell>
          <cell r="G665">
            <v>100781</v>
          </cell>
          <cell r="H665">
            <v>604686</v>
          </cell>
        </row>
        <row r="666">
          <cell r="B666" t="str">
            <v>12.7.4</v>
          </cell>
          <cell r="C666" t="str">
            <v>Salida interruptor doble (incluye ducteria EMT 3/4", cable 3x12AWG,interruptor doble, tapa, caja, accesorios de montaje, incidencia de la acometida desde el tablero de control a la primera salida del circuito)</v>
          </cell>
          <cell r="D666"/>
          <cell r="E666" t="str">
            <v>un</v>
          </cell>
          <cell r="F666">
            <v>10</v>
          </cell>
          <cell r="G666">
            <v>101363</v>
          </cell>
          <cell r="H666">
            <v>1013630</v>
          </cell>
        </row>
        <row r="667">
          <cell r="B667" t="str">
            <v>12.7.5</v>
          </cell>
          <cell r="C667" t="str">
            <v>Salida sensor infrarojo para control de iluminación 360° (incluye ducteria EMT 3/4", cable 3x12AWG,sensor 360°, tapa, caja, accesorios de montaje, incidencia de la acometida desde el tablero de control a la primera salida del circuito)</v>
          </cell>
          <cell r="D667"/>
          <cell r="E667" t="str">
            <v>un</v>
          </cell>
          <cell r="F667">
            <v>16</v>
          </cell>
          <cell r="G667">
            <v>257921</v>
          </cell>
          <cell r="H667">
            <v>4126736</v>
          </cell>
        </row>
        <row r="668">
          <cell r="B668" t="str">
            <v>12.7.6</v>
          </cell>
          <cell r="C668" t="str">
            <v>Luminaria panel LED de 60x60 3600 lumenes 45W</v>
          </cell>
          <cell r="D668"/>
          <cell r="E668" t="str">
            <v>un</v>
          </cell>
          <cell r="F668">
            <v>298</v>
          </cell>
          <cell r="G668">
            <v>226930</v>
          </cell>
          <cell r="H668">
            <v>67625140</v>
          </cell>
        </row>
        <row r="669">
          <cell r="B669" t="str">
            <v>12.7.7</v>
          </cell>
          <cell r="C669" t="str">
            <v>Luminaria Colonial tipo poste bombillo LED de 11W</v>
          </cell>
          <cell r="D669"/>
          <cell r="E669" t="str">
            <v>un</v>
          </cell>
          <cell r="F669">
            <v>35</v>
          </cell>
          <cell r="G669">
            <v>289550</v>
          </cell>
          <cell r="H669">
            <v>10134250</v>
          </cell>
        </row>
        <row r="670">
          <cell r="B670" t="str">
            <v>12.7.8</v>
          </cell>
          <cell r="C670" t="str">
            <v>Luminaria Colonial tipo aplique bombillo LED de 11W</v>
          </cell>
          <cell r="D670"/>
          <cell r="E670" t="str">
            <v>un</v>
          </cell>
          <cell r="F670">
            <v>14</v>
          </cell>
          <cell r="G670">
            <v>109550</v>
          </cell>
          <cell r="H670">
            <v>1533700</v>
          </cell>
        </row>
        <row r="671">
          <cell r="B671" t="str">
            <v>12.7.9</v>
          </cell>
          <cell r="C671" t="str">
            <v>Luminaria bala de piso LED de 11 W</v>
          </cell>
          <cell r="D671"/>
          <cell r="E671" t="str">
            <v>un</v>
          </cell>
          <cell r="F671">
            <v>3</v>
          </cell>
          <cell r="G671">
            <v>114550</v>
          </cell>
          <cell r="H671">
            <v>343650</v>
          </cell>
        </row>
        <row r="672">
          <cell r="B672" t="str">
            <v>12.7.10</v>
          </cell>
          <cell r="C672" t="str">
            <v>Reflector exterior LED 70W</v>
          </cell>
          <cell r="D672"/>
          <cell r="E672" t="str">
            <v>un</v>
          </cell>
          <cell r="F672">
            <v>8</v>
          </cell>
          <cell r="G672">
            <v>192200</v>
          </cell>
          <cell r="H672">
            <v>1537600</v>
          </cell>
        </row>
        <row r="673">
          <cell r="B673" t="str">
            <v>12.7.11</v>
          </cell>
          <cell r="C673" t="str">
            <v>Reflector iluminacion Polideportivo 400W</v>
          </cell>
          <cell r="D673"/>
          <cell r="E673" t="str">
            <v>un</v>
          </cell>
          <cell r="F673">
            <v>9</v>
          </cell>
          <cell r="G673">
            <v>465200</v>
          </cell>
          <cell r="H673">
            <v>4186800</v>
          </cell>
        </row>
        <row r="674">
          <cell r="B674" t="str">
            <v>12.7.12</v>
          </cell>
          <cell r="C674" t="str">
            <v>Caja AP280 para alumbrado publico</v>
          </cell>
          <cell r="D674"/>
          <cell r="E674" t="str">
            <v>un</v>
          </cell>
          <cell r="F674">
            <v>37</v>
          </cell>
          <cell r="G674">
            <v>227080</v>
          </cell>
          <cell r="H674">
            <v>8401960</v>
          </cell>
        </row>
        <row r="675">
          <cell r="B675" t="str">
            <v>12.7.13</v>
          </cell>
          <cell r="C675" t="str">
            <v>Canalizacion para salidas de alumbrado, incluye canalizazcion en zona verde, tubería PVC de 1"</v>
          </cell>
          <cell r="D675"/>
          <cell r="E675" t="str">
            <v>un</v>
          </cell>
          <cell r="F675">
            <v>340</v>
          </cell>
          <cell r="G675">
            <v>21835</v>
          </cell>
          <cell r="H675">
            <v>7423900</v>
          </cell>
        </row>
        <row r="676">
          <cell r="B676" t="str">
            <v>12.7.14</v>
          </cell>
          <cell r="C676" t="str">
            <v xml:space="preserve">Lámpara de emergencia tipo LED </v>
          </cell>
          <cell r="D676"/>
          <cell r="E676" t="str">
            <v>un</v>
          </cell>
          <cell r="F676">
            <v>21</v>
          </cell>
          <cell r="G676">
            <v>188600</v>
          </cell>
          <cell r="H676">
            <v>3960600</v>
          </cell>
        </row>
        <row r="677">
          <cell r="B677" t="str">
            <v>12.7.15</v>
          </cell>
          <cell r="C677" t="str">
            <v>Luminaria panel LED de 120x30 18W</v>
          </cell>
          <cell r="D677"/>
          <cell r="E677" t="str">
            <v>un</v>
          </cell>
          <cell r="F677">
            <v>4</v>
          </cell>
          <cell r="G677">
            <v>226930</v>
          </cell>
          <cell r="H677">
            <v>907720</v>
          </cell>
        </row>
        <row r="678">
          <cell r="B678" t="str">
            <v>12.7.16</v>
          </cell>
          <cell r="C678" t="str">
            <v>Luminaria colgante tipo Alabama (Comedor y Bar)</v>
          </cell>
          <cell r="D678"/>
          <cell r="E678" t="str">
            <v>un</v>
          </cell>
          <cell r="F678">
            <v>18</v>
          </cell>
          <cell r="G678">
            <v>222383</v>
          </cell>
          <cell r="H678">
            <v>4002894</v>
          </cell>
        </row>
        <row r="679">
          <cell r="B679" t="str">
            <v>12.7.17</v>
          </cell>
          <cell r="C679" t="str">
            <v>Luminaria colgante tipo Esfera (habitaciones)</v>
          </cell>
          <cell r="D679"/>
          <cell r="E679" t="str">
            <v>un</v>
          </cell>
          <cell r="F679">
            <v>16</v>
          </cell>
          <cell r="G679">
            <v>364160</v>
          </cell>
          <cell r="H679">
            <v>5826560</v>
          </cell>
        </row>
        <row r="680">
          <cell r="B680" t="str">
            <v>12.8</v>
          </cell>
          <cell r="C680" t="str">
            <v>SISTEMA DE CABLEADO ESTRUCTURADO</v>
          </cell>
          <cell r="D680"/>
          <cell r="E680" t="str">
            <v/>
          </cell>
          <cell r="F680"/>
          <cell r="G680"/>
          <cell r="H680"/>
        </row>
        <row r="681">
          <cell r="B681" t="str">
            <v>12.8.1</v>
          </cell>
          <cell r="C681" t="str">
            <v>Cable F-UTP Cat 6 A</v>
          </cell>
          <cell r="D681"/>
          <cell r="E681" t="str">
            <v>m.l.</v>
          </cell>
          <cell r="F681">
            <v>8560</v>
          </cell>
          <cell r="G681">
            <v>4050</v>
          </cell>
          <cell r="H681">
            <v>34668000</v>
          </cell>
        </row>
        <row r="682">
          <cell r="B682" t="str">
            <v>12.8.2</v>
          </cell>
          <cell r="C682" t="str">
            <v>Faceplate doble</v>
          </cell>
          <cell r="D682"/>
          <cell r="E682" t="str">
            <v>un</v>
          </cell>
          <cell r="F682">
            <v>107</v>
          </cell>
          <cell r="G682">
            <v>9094</v>
          </cell>
          <cell r="H682">
            <v>973058</v>
          </cell>
        </row>
        <row r="683">
          <cell r="B683" t="str">
            <v>12.8.3</v>
          </cell>
          <cell r="C683" t="str">
            <v>Tomas RJ-45 Cat 6 A para salidas de voz/datos</v>
          </cell>
          <cell r="D683"/>
          <cell r="E683" t="str">
            <v>un</v>
          </cell>
          <cell r="F683">
            <v>214</v>
          </cell>
          <cell r="G683">
            <v>34409</v>
          </cell>
          <cell r="H683">
            <v>7363526</v>
          </cell>
        </row>
        <row r="684">
          <cell r="B684" t="str">
            <v>12.8.4</v>
          </cell>
          <cell r="C684" t="str">
            <v>Patch cord RJ45/RJ45 de 1,5 mts Cat 6A  color azul para red de voz/datos.</v>
          </cell>
          <cell r="D684"/>
          <cell r="E684" t="str">
            <v>un</v>
          </cell>
          <cell r="F684">
            <v>214</v>
          </cell>
          <cell r="G684">
            <v>38300</v>
          </cell>
          <cell r="H684">
            <v>8196200</v>
          </cell>
        </row>
        <row r="685">
          <cell r="B685" t="str">
            <v>12.8.5</v>
          </cell>
          <cell r="C685" t="str">
            <v>Patch cord RJ45/RJ45 de 3 mts Cat 6A color gris para red de datos en puestos de trabajo.</v>
          </cell>
          <cell r="D685"/>
          <cell r="E685" t="str">
            <v>un</v>
          </cell>
          <cell r="F685">
            <v>214</v>
          </cell>
          <cell r="G685">
            <v>47189</v>
          </cell>
          <cell r="H685">
            <v>10098446</v>
          </cell>
        </row>
        <row r="686">
          <cell r="B686" t="str">
            <v>12.8.6</v>
          </cell>
          <cell r="C686" t="str">
            <v xml:space="preserve">Patch panel de 48  puertos angulado Cat 6A para red devoz/ datos. (Incluye herraje, 48 tomas RJ45 Cat 6A, organizador horizontal delantero/trasero). </v>
          </cell>
          <cell r="D686"/>
          <cell r="E686" t="str">
            <v>un</v>
          </cell>
          <cell r="F686">
            <v>4</v>
          </cell>
          <cell r="G686">
            <v>1908853</v>
          </cell>
          <cell r="H686">
            <v>7635412</v>
          </cell>
        </row>
        <row r="687">
          <cell r="B687" t="str">
            <v>12.8.7</v>
          </cell>
          <cell r="C687" t="str">
            <v>Patch panel de 24  puertos angulado  Cat 6A para red de voz/datos (Incluye herraje, 48 tomas RJ45 Cat 6A, organizador horizontal delantero/trasero. 1933322-2</v>
          </cell>
          <cell r="D687"/>
          <cell r="E687" t="str">
            <v>un</v>
          </cell>
          <cell r="F687">
            <v>4</v>
          </cell>
          <cell r="G687">
            <v>955000</v>
          </cell>
          <cell r="H687">
            <v>3820000</v>
          </cell>
        </row>
        <row r="688">
          <cell r="B688" t="str">
            <v>12.8.8</v>
          </cell>
          <cell r="C688" t="str">
            <v xml:space="preserve">Rack abierto de 19" x 84" x 6" (ancho x altura x profundidad) . Incluye 2 organizadores verticales frontal/trasero , seis organizadores organizadores horizontal delantero/trasero, multitoma  y kit de puesta a tierra Norma EIA-607. </v>
          </cell>
          <cell r="D688"/>
          <cell r="E688" t="str">
            <v>un</v>
          </cell>
          <cell r="F688">
            <v>1</v>
          </cell>
          <cell r="G688">
            <v>2370000</v>
          </cell>
          <cell r="H688">
            <v>2370000</v>
          </cell>
        </row>
        <row r="689">
          <cell r="B689" t="str">
            <v>12.8.9</v>
          </cell>
          <cell r="C689" t="str">
            <v xml:space="preserve">Rack cerrado montaje en piso o pared de 19" y altura util70 cms.  Incluye 2 organizadores verticales frontal/trasero, multitoma  y kit de puesta a tierra Norma EIA-607. </v>
          </cell>
          <cell r="D689"/>
          <cell r="E689" t="str">
            <v>un</v>
          </cell>
          <cell r="F689">
            <v>4</v>
          </cell>
          <cell r="G689">
            <v>555000</v>
          </cell>
          <cell r="H689">
            <v>2220000</v>
          </cell>
        </row>
        <row r="690">
          <cell r="B690" t="str">
            <v>12.8.10</v>
          </cell>
          <cell r="C690" t="str">
            <v>Certificación salidas voz/datos Cat 6A. Realizada con equipo nivel 3 y certificación de calibración vigente.</v>
          </cell>
          <cell r="D690"/>
          <cell r="E690" t="str">
            <v>un</v>
          </cell>
          <cell r="F690">
            <v>214</v>
          </cell>
          <cell r="G690">
            <v>13272</v>
          </cell>
          <cell r="H690">
            <v>2840208</v>
          </cell>
        </row>
        <row r="691">
          <cell r="B691" t="str">
            <v>12.8.11</v>
          </cell>
          <cell r="C691" t="str">
            <v>Cable de fibra óptica de 12 hilos XG-OM3. en tubería de 1"</v>
          </cell>
          <cell r="D691"/>
          <cell r="E691" t="str">
            <v>m.l.</v>
          </cell>
          <cell r="F691">
            <v>325</v>
          </cell>
          <cell r="G691">
            <v>16456</v>
          </cell>
          <cell r="H691">
            <v>5348200</v>
          </cell>
        </row>
        <row r="692">
          <cell r="B692" t="str">
            <v>12.8.12</v>
          </cell>
          <cell r="C692" t="str">
            <v>Bandeja organizadora de fibra para 24 ouertos LC/SC</v>
          </cell>
          <cell r="D692"/>
          <cell r="E692" t="str">
            <v>un</v>
          </cell>
          <cell r="F692">
            <v>5</v>
          </cell>
          <cell r="G692">
            <v>1017836</v>
          </cell>
          <cell r="H692">
            <v>5089180</v>
          </cell>
        </row>
        <row r="693">
          <cell r="B693" t="str">
            <v>12.8.13</v>
          </cell>
          <cell r="C693" t="str">
            <v>Conectores SC / LC.</v>
          </cell>
          <cell r="D693"/>
          <cell r="E693" t="str">
            <v>un</v>
          </cell>
          <cell r="F693">
            <v>96</v>
          </cell>
          <cell r="G693">
            <v>147465</v>
          </cell>
          <cell r="H693">
            <v>14156640</v>
          </cell>
        </row>
        <row r="694">
          <cell r="B694" t="str">
            <v>12.8.14</v>
          </cell>
          <cell r="C694" t="str">
            <v xml:space="preserve">Patch cord de fibra duplex con conectores SC o LC de 2 metros. </v>
          </cell>
          <cell r="D694"/>
          <cell r="E694" t="str">
            <v>un</v>
          </cell>
          <cell r="F694">
            <v>6</v>
          </cell>
          <cell r="G694">
            <v>111488.625</v>
          </cell>
          <cell r="H694">
            <v>668931.75</v>
          </cell>
        </row>
        <row r="695">
          <cell r="B695" t="str">
            <v>12.8.15</v>
          </cell>
          <cell r="C695" t="str">
            <v>Certificación enlaces de fibra.</v>
          </cell>
          <cell r="D695"/>
          <cell r="E695" t="str">
            <v>un</v>
          </cell>
          <cell r="F695">
            <v>48</v>
          </cell>
          <cell r="G695">
            <v>34409</v>
          </cell>
          <cell r="H695">
            <v>1651632</v>
          </cell>
        </row>
        <row r="696">
          <cell r="B696" t="str">
            <v>12.8.16</v>
          </cell>
          <cell r="C696" t="str">
            <v>Bandeja portacable tipo malla de 40x6 con tapa y division</v>
          </cell>
          <cell r="D696"/>
          <cell r="E696" t="str">
            <v>ml</v>
          </cell>
          <cell r="F696">
            <v>35</v>
          </cell>
          <cell r="G696">
            <v>85555</v>
          </cell>
          <cell r="H696">
            <v>2994425</v>
          </cell>
        </row>
        <row r="697">
          <cell r="B697" t="str">
            <v>12.8.17</v>
          </cell>
          <cell r="C697" t="str">
            <v>Canaleta metálica con division de 12x5 con tapa y división</v>
          </cell>
          <cell r="D697"/>
          <cell r="E697" t="str">
            <v>ml</v>
          </cell>
          <cell r="F697">
            <v>80</v>
          </cell>
          <cell r="G697">
            <v>43161</v>
          </cell>
          <cell r="H697">
            <v>3452880</v>
          </cell>
        </row>
        <row r="698">
          <cell r="B698" t="str">
            <v>12.9</v>
          </cell>
          <cell r="C698" t="str">
            <v>SISTEMA DE DETECCION DE INCENDIOS</v>
          </cell>
          <cell r="D698"/>
          <cell r="E698" t="str">
            <v/>
          </cell>
          <cell r="F698"/>
          <cell r="G698"/>
          <cell r="H698"/>
        </row>
        <row r="699">
          <cell r="B699" t="str">
            <v>12.9.1</v>
          </cell>
          <cell r="C699" t="str">
            <v>Panel de Alarma de Detección de Incendios  capacidad para manejjar 1089 sensores y 1089 modulos, incluye gabinete, baterias, etc. Capacidad de manejo de 10 circuitos de linea SLC</v>
          </cell>
          <cell r="D699"/>
          <cell r="E699" t="str">
            <v>global</v>
          </cell>
          <cell r="F699">
            <v>1</v>
          </cell>
          <cell r="G699">
            <v>5100000</v>
          </cell>
          <cell r="H699">
            <v>5100000</v>
          </cell>
        </row>
        <row r="700">
          <cell r="B700" t="str">
            <v>12.9.2</v>
          </cell>
          <cell r="C700" t="str">
            <v>Salida para detector de incendio direccionable (incluye cable Belden 5320FL dos conductores 18AWG, tubería EMT 3/4", cajas de paso en aluminio y cajas  en aluminio para montaje de sensores. Distancia aproximada entre sensores 15 mts).</v>
          </cell>
          <cell r="D700"/>
          <cell r="E700" t="str">
            <v>unidad</v>
          </cell>
          <cell r="F700">
            <v>58</v>
          </cell>
          <cell r="G700">
            <v>165973</v>
          </cell>
          <cell r="H700">
            <v>9626434</v>
          </cell>
        </row>
        <row r="701">
          <cell r="B701" t="str">
            <v>12.9.3</v>
          </cell>
          <cell r="C701" t="str">
            <v>Detector de Humo Fotoléctrico analogo inteligente</v>
          </cell>
          <cell r="D701"/>
          <cell r="E701" t="str">
            <v>unidad</v>
          </cell>
          <cell r="F701">
            <v>33</v>
          </cell>
          <cell r="G701">
            <v>248600</v>
          </cell>
          <cell r="H701">
            <v>8203800</v>
          </cell>
        </row>
        <row r="702">
          <cell r="B702" t="str">
            <v>12.9.4</v>
          </cell>
          <cell r="C702" t="str">
            <v>Detectores análogo inteligente de calor de temperatura fija.</v>
          </cell>
          <cell r="D702"/>
          <cell r="E702" t="str">
            <v>unidad</v>
          </cell>
          <cell r="F702">
            <v>5</v>
          </cell>
          <cell r="G702">
            <v>265550</v>
          </cell>
          <cell r="H702">
            <v>1327750</v>
          </cell>
        </row>
        <row r="703">
          <cell r="B703" t="str">
            <v>12.9.5</v>
          </cell>
          <cell r="C703" t="str">
            <v>Alarma Audiovisual 24 VDC, 72 candelas y 65 dB Spectraler</v>
          </cell>
          <cell r="D703"/>
          <cell r="E703" t="str">
            <v>unidad</v>
          </cell>
          <cell r="F703">
            <v>10</v>
          </cell>
          <cell r="G703">
            <v>392121</v>
          </cell>
          <cell r="H703">
            <v>3921210</v>
          </cell>
        </row>
        <row r="704">
          <cell r="B704" t="str">
            <v>12.9.6</v>
          </cell>
          <cell r="C704" t="str">
            <v xml:space="preserve">Estaciones Manuales de Doble Acción con llave y direccionales </v>
          </cell>
          <cell r="D704"/>
          <cell r="E704" t="str">
            <v>unidad</v>
          </cell>
          <cell r="F704">
            <v>10</v>
          </cell>
          <cell r="G704">
            <v>367250</v>
          </cell>
          <cell r="H704">
            <v>3672500</v>
          </cell>
        </row>
        <row r="705">
          <cell r="B705" t="str">
            <v>12.9.7</v>
          </cell>
          <cell r="C705" t="str">
            <v xml:space="preserve">Modulos de aislamiento </v>
          </cell>
          <cell r="D705"/>
          <cell r="E705" t="str">
            <v>unidad</v>
          </cell>
          <cell r="F705">
            <v>5</v>
          </cell>
          <cell r="G705">
            <v>282500</v>
          </cell>
          <cell r="H705">
            <v>1412500</v>
          </cell>
        </row>
        <row r="706">
          <cell r="B706" t="str">
            <v>12.9.8</v>
          </cell>
          <cell r="C706" t="str">
            <v>Canalizacion para conexión edificios al sistema de detección de incendios, incluye cable 5320FL, incluye canalizacion en zona verde, tubería PVC de 1"</v>
          </cell>
          <cell r="D706"/>
          <cell r="E706" t="str">
            <v>ml</v>
          </cell>
          <cell r="F706">
            <v>35</v>
          </cell>
          <cell r="G706">
            <v>21845</v>
          </cell>
          <cell r="H706">
            <v>764575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 val="\MANTENIMIENTO RUTA 1001_MARZO "/>
      <sheetName val="\I\MANTENIMIENTO RUTA 1001_MARZ"/>
      <sheetName val="\F\MANTENIMIENTO RUTA 1001_MARZ"/>
      <sheetName val="[a  aaInformación][a  aaInforma"/>
      <sheetName val="lisprecios"/>
      <sheetName val="PERSONAL"/>
      <sheetName val="PRESTACIONES SOCIALES"/>
      <sheetName val="a__aaInformación"/>
      <sheetName val="a__aaInformación1"/>
      <sheetName val="a__aaInformación2"/>
      <sheetName val="Materiales"/>
      <sheetName val="Cuadrillas"/>
      <sheetName val="Concretos y morteros"/>
      <sheetName val="Equipo"/>
      <sheetName val="Datos iniciales "/>
      <sheetName val="Transporte"/>
      <sheetName val="Presupuesto"/>
      <sheetName val="ANEXO IX"/>
      <sheetName val="APUs"/>
      <sheetName val="INSUMOS"/>
      <sheetName val="PptoGral"/>
      <sheetName val="otros"/>
      <sheetName val="\\SERVIDOR\Public2\MANTENIMIENT"/>
      <sheetName val="_MANTENIMIENTO RUTA 1001_MARZO "/>
      <sheetName val="_I_MANTENIMIENTO RUTA 1001_MARZ"/>
      <sheetName val="\Users\USUARIO\Downloads\MANTEN"/>
      <sheetName val="Formulario N° 4"/>
      <sheetName val="INDICMICROEMP"/>
      <sheetName val="INDICE"/>
      <sheetName val="Fornato 6"/>
      <sheetName val="Datos"/>
      <sheetName val="Jornal"/>
      <sheetName val="\G\I\MANTENIMIENTO RUTA 1001_MA"/>
      <sheetName val="\D\MANTENIMIENTO RUTA 1001_MARZ"/>
      <sheetName val="\G\D\MANTENIMIENTO RUTA 1001_MA"/>
      <sheetName val="#REF"/>
      <sheetName val="\I\I\MANTENIMIENTO RUTA 1001_MA"/>
      <sheetName val="\Users\Personal\Downloads\MANTE"/>
      <sheetName val="TOTALES"/>
      <sheetName val="[a  aaInformación]__cceficien_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CCP,LEYES, Y DEC."/>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 val="ORITO 02 "/>
    </sheetNames>
    <sheetDataSet>
      <sheetData sheetId="0"/>
      <sheetData sheetId="1"/>
      <sheetData sheetId="2"/>
      <sheetData sheetId="3"/>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 val="RECURSOS"/>
    </sheetNames>
    <sheetDataSet>
      <sheetData sheetId="0" refreshError="1">
        <row r="20">
          <cell r="C20">
            <v>2265.5</v>
          </cell>
        </row>
      </sheetData>
      <sheetData sheetId="1"/>
      <sheetData sheetId="2"/>
      <sheetData sheetId="3"/>
      <sheetData sheetId="4"/>
      <sheetData sheetId="5"/>
      <sheetData sheetId="6"/>
      <sheetData sheetId="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GCB2000"/>
      <sheetName val="A.P.U"/>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CLASIFICACION"/>
      <sheetName val="CRA.MODI"/>
      <sheetName val="LISTA DE PRECIOS"/>
      <sheetName val="062"/>
      <sheetName val="Listado"/>
      <sheetName val="Presup_Cancha"/>
      <sheetName val="FORMULA"/>
      <sheetName val="K16+000 AL K18+500"/>
      <sheetName val="K23+200 AL K24+700"/>
      <sheetName val="k18+500 AL K23+050"/>
      <sheetName val="Presupuesto PUENTE"/>
      <sheetName val="VOLUMENES (4)"/>
      <sheetName val="VOLUMENES (4SA)"/>
      <sheetName val="c2.5y2.6"/>
      <sheetName val=" Liquidacion de Obra por Tramos"/>
      <sheetName val="REC-COD,"/>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PERSONAL"/>
      <sheetName val="Tarifa MT"/>
      <sheetName val="OCTUBRE"/>
      <sheetName val="Bajadas"/>
      <sheetName val="NARIÑO"/>
      <sheetName val="5. ELECTRICO"/>
      <sheetName val="UNITARIOS"/>
      <sheetName val="THE"/>
      <sheetName val="ATHE"/>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PREACTA_61"/>
      <sheetName val="TABLA_20081"/>
      <sheetName val="PR_111"/>
      <sheetName val="PUNITARIOS_PARA_241201_2S11"/>
      <sheetName val="ESTADO_RED_TEC11"/>
      <sheetName val="PREACTA_1011"/>
      <sheetName val="PREACTA_911"/>
      <sheetName val="c2_5y2_611"/>
      <sheetName val="PREACTA_6"/>
      <sheetName val="TABLA_2008"/>
      <sheetName val="ESTADO_RED_TEC14"/>
      <sheetName val="PUNITARIOS_PARA_241201_2S14"/>
      <sheetName val="PR_114"/>
      <sheetName val="PREACTA_1014"/>
      <sheetName val="PREACTA_914"/>
      <sheetName val="c2_5y2_614"/>
      <sheetName val="PREACTA_63"/>
      <sheetName val="TABLA_20083"/>
      <sheetName val="Proveedores y acreedores"/>
      <sheetName val="2,2,6,1 Pilotes 0,30"/>
      <sheetName val="SALARIOS"/>
      <sheetName val="APU NO PREVISTO"/>
      <sheetName val="PPTA (3)"/>
      <sheetName val="PPTA (2)"/>
      <sheetName val="PPTA"/>
      <sheetName val="Summary"/>
      <sheetName val="CODCONST"/>
      <sheetName val="skj452"/>
      <sheetName val="ita878"/>
      <sheetName val="aea-944"/>
      <sheetName val="dub-823"/>
      <sheetName val="gpi 526"/>
      <sheetName val="xxj617"/>
      <sheetName val="sng_855"/>
      <sheetName val="vea 374"/>
      <sheetName val="hfb024"/>
      <sheetName val="paj825"/>
      <sheetName val="Cuadr."/>
      <sheetName val="Hoja2"/>
      <sheetName val="PUNITARIOS PARA 241201 2S.xls"/>
      <sheetName val="OBRAS SES"/>
      <sheetName val="Requisición1"/>
      <sheetName val="mdo"/>
      <sheetName val="equip"/>
      <sheetName val="mat"/>
      <sheetName val="CIRCUITOS CODENSA"/>
      <sheetName val="materiales"/>
      <sheetName val="otros"/>
      <sheetName val="APU"/>
      <sheetName val="SUB_APU"/>
      <sheetName val="ESTADO_VÍA-CRIT_TECNICO"/>
      <sheetName val="CONT_ADI"/>
      <sheetName val="cronograma"/>
      <sheetName val="CÁLCULOS"/>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A_P_U"/>
      <sheetName val="_Liquidacion_de_Obra_por_Tramos"/>
      <sheetName val="A_P_U1"/>
      <sheetName val="BALANCE"/>
      <sheetName val="ITEMS NO REVISTOS"/>
      <sheetName val="APU ELECTRICOS"/>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LISTA_DE_PRECIOS"/>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PREACTA Y CONTRATISTAS"/>
      <sheetName val="PLAN DE INVERSION ANTICIPO"/>
      <sheetName val="inv mensual"/>
      <sheetName val="borrador flujo inv"/>
      <sheetName val="social-ambiental"/>
      <sheetName val="AU"/>
      <sheetName val="7.1.8.1.1"/>
      <sheetName val="inst"/>
      <sheetName val="TABLAS"/>
      <sheetName val="Poblacion"/>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48">
          <cell r="E48">
            <v>0</v>
          </cell>
        </row>
      </sheetData>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sheetData sheetId="166">
        <row r="48">
          <cell r="E48">
            <v>0</v>
          </cell>
        </row>
      </sheetData>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8">
          <cell r="E48">
            <v>0</v>
          </cell>
        </row>
      </sheetData>
      <sheetData sheetId="194"/>
      <sheetData sheetId="195"/>
      <sheetData sheetId="196"/>
      <sheetData sheetId="197" refreshError="1"/>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sheetData sheetId="212">
        <row r="48">
          <cell r="E48">
            <v>0</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sheetData sheetId="305"/>
      <sheetData sheetId="306" refreshError="1"/>
      <sheetData sheetId="307" refreshError="1"/>
      <sheetData sheetId="308" refreshError="1"/>
      <sheetData sheetId="30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 val="PxQ Cantidade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73F03-6E45-4DB6-A5F3-337C7C16D0D1}">
  <dimension ref="A1:Q603"/>
  <sheetViews>
    <sheetView showGridLines="0" tabSelected="1" view="pageBreakPreview" topLeftCell="H6" zoomScale="80" zoomScaleNormal="100" zoomScaleSheetLayoutView="80" zoomScalePageLayoutView="55" workbookViewId="0">
      <selection activeCell="L14" sqref="L14"/>
    </sheetView>
  </sheetViews>
  <sheetFormatPr baseColWidth="10" defaultColWidth="8.88671875" defaultRowHeight="16.5" x14ac:dyDescent="0.3"/>
  <cols>
    <col min="1" max="2" width="2.6640625" style="139" customWidth="1"/>
    <col min="3" max="3" width="4" style="139" customWidth="1"/>
    <col min="4" max="4" width="12" style="478" customWidth="1"/>
    <col min="5" max="5" width="12.5546875" style="479" customWidth="1"/>
    <col min="6" max="6" width="13.5546875" style="478" customWidth="1"/>
    <col min="7" max="7" width="57.109375" style="478" customWidth="1"/>
    <col min="8" max="8" width="12.109375" style="478" customWidth="1"/>
    <col min="9" max="9" width="6.6640625" style="478" customWidth="1"/>
    <col min="10" max="10" width="10.6640625" style="478" bestFit="1" customWidth="1"/>
    <col min="11" max="11" width="15.6640625" style="139" bestFit="1" customWidth="1"/>
    <col min="12" max="12" width="20.88671875" style="139" bestFit="1" customWidth="1"/>
    <col min="13" max="13" width="2.6640625" style="139" customWidth="1"/>
    <col min="14" max="14" width="2" style="139" customWidth="1"/>
    <col min="15" max="15" width="10.6640625" style="478" bestFit="1" customWidth="1"/>
    <col min="16" max="16" width="15.6640625" style="139" bestFit="1" customWidth="1"/>
    <col min="17" max="17" width="20.88671875" style="139" bestFit="1" customWidth="1"/>
    <col min="18" max="16384" width="8.88671875" style="139"/>
  </cols>
  <sheetData>
    <row r="1" spans="1:17" ht="29.25" customHeight="1" x14ac:dyDescent="0.3">
      <c r="A1" s="131"/>
      <c r="B1" s="132"/>
      <c r="C1" s="133" t="s">
        <v>215</v>
      </c>
      <c r="D1" s="134"/>
      <c r="E1" s="134"/>
      <c r="F1" s="134"/>
      <c r="G1" s="135" t="s">
        <v>216</v>
      </c>
      <c r="H1" s="136"/>
      <c r="I1" s="136"/>
      <c r="J1" s="136"/>
      <c r="K1" s="136"/>
      <c r="L1" s="136"/>
      <c r="M1" s="137"/>
      <c r="N1" s="131"/>
      <c r="O1" s="138"/>
    </row>
    <row r="2" spans="1:17" ht="15.75" customHeight="1" thickBot="1" x14ac:dyDescent="0.35">
      <c r="A2" s="131"/>
      <c r="B2" s="132"/>
      <c r="C2" s="140"/>
      <c r="D2" s="141" t="s">
        <v>217</v>
      </c>
      <c r="E2" s="140"/>
      <c r="F2" s="141"/>
      <c r="G2" s="142"/>
      <c r="H2" s="142"/>
      <c r="I2" s="142"/>
      <c r="J2" s="142"/>
      <c r="K2" s="142"/>
      <c r="L2" s="142"/>
      <c r="M2" s="137"/>
      <c r="N2" s="131"/>
      <c r="O2" s="142"/>
      <c r="P2" s="142"/>
      <c r="Q2" s="142"/>
    </row>
    <row r="3" spans="1:17" s="150" customFormat="1" ht="18" hidden="1" thickBot="1" x14ac:dyDescent="0.35">
      <c r="A3" s="143"/>
      <c r="B3" s="144"/>
      <c r="C3" s="145" t="s">
        <v>218</v>
      </c>
      <c r="D3" s="146"/>
      <c r="E3" s="146"/>
      <c r="F3" s="146"/>
      <c r="G3" s="146"/>
      <c r="H3" s="146"/>
      <c r="I3" s="146"/>
      <c r="J3" s="146"/>
      <c r="K3" s="146"/>
      <c r="L3" s="147"/>
      <c r="M3" s="148"/>
      <c r="N3" s="143"/>
      <c r="O3" s="149"/>
    </row>
    <row r="4" spans="1:17" ht="43.5" hidden="1" customHeight="1" x14ac:dyDescent="0.3">
      <c r="A4" s="131"/>
      <c r="B4" s="151"/>
      <c r="C4" s="152"/>
      <c r="D4" s="153"/>
      <c r="E4" s="153"/>
      <c r="F4" s="153"/>
      <c r="G4" s="153"/>
      <c r="H4" s="153"/>
      <c r="I4" s="153"/>
      <c r="J4" s="153"/>
      <c r="K4" s="153"/>
      <c r="L4" s="154"/>
      <c r="M4" s="137"/>
      <c r="N4" s="131"/>
      <c r="O4" s="149"/>
    </row>
    <row r="5" spans="1:17" ht="42.75" hidden="1" customHeight="1" x14ac:dyDescent="0.3">
      <c r="A5" s="131"/>
      <c r="B5" s="151"/>
      <c r="C5" s="155" t="s">
        <v>219</v>
      </c>
      <c r="D5" s="156"/>
      <c r="E5" s="156"/>
      <c r="F5" s="156"/>
      <c r="G5" s="156"/>
      <c r="H5" s="156"/>
      <c r="I5" s="156"/>
      <c r="J5" s="156"/>
      <c r="K5" s="156"/>
      <c r="L5" s="157"/>
      <c r="M5" s="137"/>
      <c r="N5" s="131"/>
      <c r="O5" s="149"/>
    </row>
    <row r="6" spans="1:17" ht="64.5" customHeight="1" thickBot="1" x14ac:dyDescent="0.35">
      <c r="A6" s="131"/>
      <c r="B6" s="132"/>
      <c r="C6" s="158" t="s">
        <v>220</v>
      </c>
      <c r="D6" s="159"/>
      <c r="E6" s="159"/>
      <c r="F6" s="159"/>
      <c r="G6" s="159"/>
      <c r="H6" s="159"/>
      <c r="I6" s="159"/>
      <c r="J6" s="159"/>
      <c r="K6" s="159"/>
      <c r="L6" s="160"/>
      <c r="M6" s="137"/>
      <c r="N6" s="131"/>
      <c r="O6" s="149"/>
    </row>
    <row r="7" spans="1:17" ht="30" customHeight="1" x14ac:dyDescent="0.3">
      <c r="A7" s="131"/>
      <c r="B7" s="132"/>
      <c r="C7" s="161" t="s">
        <v>221</v>
      </c>
      <c r="D7" s="162" t="s">
        <v>222</v>
      </c>
      <c r="E7" s="163" t="s">
        <v>223</v>
      </c>
      <c r="F7" s="163"/>
      <c r="G7" s="161" t="s">
        <v>224</v>
      </c>
      <c r="H7" s="161" t="s">
        <v>225</v>
      </c>
      <c r="I7" s="162" t="s">
        <v>226</v>
      </c>
      <c r="J7" s="162" t="s">
        <v>203</v>
      </c>
      <c r="K7" s="164" t="s">
        <v>227</v>
      </c>
      <c r="L7" s="165" t="s">
        <v>228</v>
      </c>
      <c r="M7" s="137"/>
      <c r="N7" s="131"/>
      <c r="O7" s="162" t="s">
        <v>203</v>
      </c>
      <c r="P7" s="164" t="s">
        <v>227</v>
      </c>
      <c r="Q7" s="165" t="s">
        <v>228</v>
      </c>
    </row>
    <row r="8" spans="1:17" ht="30" customHeight="1" thickBot="1" x14ac:dyDescent="0.35">
      <c r="A8" s="131"/>
      <c r="B8" s="132"/>
      <c r="C8" s="166"/>
      <c r="D8" s="167"/>
      <c r="E8" s="168" t="s">
        <v>229</v>
      </c>
      <c r="F8" s="168" t="s">
        <v>230</v>
      </c>
      <c r="G8" s="166"/>
      <c r="H8" s="166"/>
      <c r="I8" s="167"/>
      <c r="J8" s="167"/>
      <c r="K8" s="169"/>
      <c r="L8" s="170"/>
      <c r="M8" s="137"/>
      <c r="N8" s="131"/>
      <c r="O8" s="167"/>
      <c r="P8" s="169"/>
      <c r="Q8" s="170"/>
    </row>
    <row r="9" spans="1:17" s="171" customFormat="1" ht="17.25" x14ac:dyDescent="0.3">
      <c r="B9" s="172"/>
      <c r="C9" s="173" t="s">
        <v>231</v>
      </c>
      <c r="D9" s="174"/>
      <c r="E9" s="174"/>
      <c r="F9" s="174"/>
      <c r="G9" s="174"/>
      <c r="H9" s="175"/>
      <c r="I9" s="176"/>
      <c r="J9" s="176"/>
      <c r="K9" s="177"/>
      <c r="L9" s="178"/>
      <c r="M9" s="179"/>
      <c r="O9" s="176"/>
      <c r="P9" s="177"/>
      <c r="Q9" s="178"/>
    </row>
    <row r="10" spans="1:17" s="180" customFormat="1" ht="49.5" x14ac:dyDescent="0.3">
      <c r="B10" s="181"/>
      <c r="C10" s="182">
        <v>1</v>
      </c>
      <c r="D10" s="248" t="s">
        <v>232</v>
      </c>
      <c r="E10" s="183" t="s">
        <v>233</v>
      </c>
      <c r="F10" s="183"/>
      <c r="G10" s="480" t="s">
        <v>234</v>
      </c>
      <c r="H10" s="184"/>
      <c r="I10" s="185"/>
      <c r="J10" s="186"/>
      <c r="K10" s="187"/>
      <c r="L10" s="188">
        <f t="shared" ref="L10:L24" si="0">ROUND(J10*K10,2)</f>
        <v>0</v>
      </c>
      <c r="M10" s="189"/>
      <c r="O10" s="186"/>
      <c r="P10" s="187"/>
      <c r="Q10" s="188">
        <f t="shared" ref="Q10:Q24" si="1">ROUND(O10*P10,2)</f>
        <v>0</v>
      </c>
    </row>
    <row r="11" spans="1:17" s="180" customFormat="1" ht="49.5" x14ac:dyDescent="0.3">
      <c r="B11" s="181"/>
      <c r="C11" s="190">
        <v>2</v>
      </c>
      <c r="D11" s="251" t="s">
        <v>235</v>
      </c>
      <c r="E11" s="191" t="s">
        <v>233</v>
      </c>
      <c r="F11" s="191"/>
      <c r="G11" s="481" t="s">
        <v>236</v>
      </c>
      <c r="H11" s="192"/>
      <c r="I11" s="193"/>
      <c r="J11" s="194"/>
      <c r="K11" s="195"/>
      <c r="L11" s="196">
        <f t="shared" si="0"/>
        <v>0</v>
      </c>
      <c r="M11" s="189"/>
      <c r="O11" s="194"/>
      <c r="P11" s="195"/>
      <c r="Q11" s="196">
        <f t="shared" si="1"/>
        <v>0</v>
      </c>
    </row>
    <row r="12" spans="1:17" s="180" customFormat="1" ht="49.5" x14ac:dyDescent="0.3">
      <c r="B12" s="181"/>
      <c r="C12" s="190">
        <v>3</v>
      </c>
      <c r="D12" s="251" t="s">
        <v>237</v>
      </c>
      <c r="E12" s="191" t="s">
        <v>233</v>
      </c>
      <c r="F12" s="191"/>
      <c r="G12" s="481" t="s">
        <v>1321</v>
      </c>
      <c r="H12" s="192"/>
      <c r="I12" s="193"/>
      <c r="J12" s="194"/>
      <c r="K12" s="195"/>
      <c r="L12" s="196">
        <f t="shared" si="0"/>
        <v>0</v>
      </c>
      <c r="M12" s="189"/>
      <c r="O12" s="194"/>
      <c r="P12" s="195"/>
      <c r="Q12" s="196">
        <f t="shared" si="1"/>
        <v>0</v>
      </c>
    </row>
    <row r="13" spans="1:17" s="180" customFormat="1" ht="49.5" x14ac:dyDescent="0.3">
      <c r="B13" s="181"/>
      <c r="C13" s="190">
        <v>4</v>
      </c>
      <c r="D13" s="251" t="s">
        <v>238</v>
      </c>
      <c r="E13" s="191" t="s">
        <v>233</v>
      </c>
      <c r="F13" s="191"/>
      <c r="G13" s="481" t="s">
        <v>72</v>
      </c>
      <c r="H13" s="192"/>
      <c r="I13" s="193"/>
      <c r="J13" s="194"/>
      <c r="K13" s="195"/>
      <c r="L13" s="196">
        <f t="shared" si="0"/>
        <v>0</v>
      </c>
      <c r="M13" s="189"/>
      <c r="O13" s="194"/>
      <c r="P13" s="195"/>
      <c r="Q13" s="196">
        <f t="shared" si="1"/>
        <v>0</v>
      </c>
    </row>
    <row r="14" spans="1:17" s="180" customFormat="1" ht="49.5" x14ac:dyDescent="0.3">
      <c r="B14" s="181"/>
      <c r="C14" s="190">
        <v>5</v>
      </c>
      <c r="D14" s="251" t="s">
        <v>239</v>
      </c>
      <c r="E14" s="191" t="s">
        <v>233</v>
      </c>
      <c r="F14" s="191"/>
      <c r="G14" s="481" t="s">
        <v>240</v>
      </c>
      <c r="H14" s="192"/>
      <c r="I14" s="193"/>
      <c r="J14" s="194"/>
      <c r="K14" s="195"/>
      <c r="L14" s="196">
        <f t="shared" si="0"/>
        <v>0</v>
      </c>
      <c r="M14" s="189"/>
      <c r="O14" s="194"/>
      <c r="P14" s="195"/>
      <c r="Q14" s="196">
        <f t="shared" si="1"/>
        <v>0</v>
      </c>
    </row>
    <row r="15" spans="1:17" s="180" customFormat="1" ht="33" x14ac:dyDescent="0.3">
      <c r="B15" s="181"/>
      <c r="C15" s="190"/>
      <c r="D15" s="251" t="s">
        <v>244</v>
      </c>
      <c r="E15" s="191"/>
      <c r="F15" s="191"/>
      <c r="G15" s="481" t="s">
        <v>241</v>
      </c>
      <c r="H15" s="192"/>
      <c r="I15" s="193"/>
      <c r="J15" s="194"/>
      <c r="K15" s="195"/>
      <c r="L15" s="196"/>
      <c r="M15" s="189"/>
      <c r="O15" s="194"/>
      <c r="P15" s="195"/>
      <c r="Q15" s="196"/>
    </row>
    <row r="16" spans="1:17" s="180" customFormat="1" ht="33" x14ac:dyDescent="0.3">
      <c r="B16" s="181"/>
      <c r="C16" s="190"/>
      <c r="D16" s="251" t="s">
        <v>247</v>
      </c>
      <c r="E16" s="191"/>
      <c r="F16" s="191"/>
      <c r="G16" s="481" t="s">
        <v>242</v>
      </c>
      <c r="H16" s="192"/>
      <c r="I16" s="193"/>
      <c r="J16" s="194"/>
      <c r="K16" s="195"/>
      <c r="L16" s="196"/>
      <c r="M16" s="189"/>
      <c r="O16" s="194"/>
      <c r="P16" s="195"/>
      <c r="Q16" s="196"/>
    </row>
    <row r="17" spans="2:17" s="180" customFormat="1" ht="49.5" x14ac:dyDescent="0.3">
      <c r="B17" s="181"/>
      <c r="C17" s="190"/>
      <c r="D17" s="251" t="s">
        <v>1313</v>
      </c>
      <c r="E17" s="191"/>
      <c r="F17" s="191"/>
      <c r="G17" s="481" t="s">
        <v>243</v>
      </c>
      <c r="H17" s="192"/>
      <c r="I17" s="193"/>
      <c r="J17" s="194"/>
      <c r="K17" s="195"/>
      <c r="L17" s="196"/>
      <c r="M17" s="189"/>
      <c r="O17" s="194"/>
      <c r="P17" s="195"/>
      <c r="Q17" s="196"/>
    </row>
    <row r="18" spans="2:17" s="180" customFormat="1" ht="33" x14ac:dyDescent="0.3">
      <c r="B18" s="181"/>
      <c r="C18" s="190"/>
      <c r="D18" s="251" t="s">
        <v>1314</v>
      </c>
      <c r="E18" s="191"/>
      <c r="F18" s="191"/>
      <c r="G18" s="481" t="s">
        <v>1322</v>
      </c>
      <c r="H18" s="192"/>
      <c r="I18" s="193"/>
      <c r="J18" s="194"/>
      <c r="K18" s="195"/>
      <c r="L18" s="196"/>
      <c r="M18" s="189"/>
      <c r="O18" s="194"/>
      <c r="P18" s="195"/>
      <c r="Q18" s="196"/>
    </row>
    <row r="19" spans="2:17" s="180" customFormat="1" ht="17.25" customHeight="1" x14ac:dyDescent="0.3">
      <c r="B19" s="181"/>
      <c r="C19" s="190"/>
      <c r="D19" s="251" t="s">
        <v>1315</v>
      </c>
      <c r="E19" s="191"/>
      <c r="F19" s="191"/>
      <c r="G19" s="481" t="s">
        <v>1323</v>
      </c>
      <c r="H19" s="192"/>
      <c r="I19" s="193"/>
      <c r="J19" s="194"/>
      <c r="K19" s="195"/>
      <c r="L19" s="196"/>
      <c r="M19" s="189"/>
      <c r="O19" s="194"/>
      <c r="P19" s="195"/>
      <c r="Q19" s="196"/>
    </row>
    <row r="20" spans="2:17" s="180" customFormat="1" ht="17.25" customHeight="1" x14ac:dyDescent="0.3">
      <c r="B20" s="181"/>
      <c r="C20" s="190"/>
      <c r="D20" s="251" t="s">
        <v>1316</v>
      </c>
      <c r="E20" s="191"/>
      <c r="F20" s="191"/>
      <c r="G20" s="481" t="s">
        <v>1324</v>
      </c>
      <c r="H20" s="192"/>
      <c r="I20" s="193"/>
      <c r="J20" s="194"/>
      <c r="K20" s="195"/>
      <c r="L20" s="196"/>
      <c r="M20" s="189"/>
      <c r="O20" s="194"/>
      <c r="P20" s="195"/>
      <c r="Q20" s="196"/>
    </row>
    <row r="21" spans="2:17" s="180" customFormat="1" ht="17.25" customHeight="1" x14ac:dyDescent="0.3">
      <c r="B21" s="181"/>
      <c r="C21" s="190"/>
      <c r="D21" s="251" t="s">
        <v>1317</v>
      </c>
      <c r="E21" s="191"/>
      <c r="F21" s="191"/>
      <c r="G21" s="481" t="s">
        <v>1325</v>
      </c>
      <c r="H21" s="192"/>
      <c r="I21" s="193"/>
      <c r="J21" s="194"/>
      <c r="K21" s="195"/>
      <c r="L21" s="196"/>
      <c r="M21" s="189"/>
      <c r="O21" s="194"/>
      <c r="P21" s="195"/>
      <c r="Q21" s="196"/>
    </row>
    <row r="22" spans="2:17" s="180" customFormat="1" ht="17.25" customHeight="1" x14ac:dyDescent="0.3">
      <c r="B22" s="181"/>
      <c r="C22" s="190"/>
      <c r="D22" s="251" t="s">
        <v>1318</v>
      </c>
      <c r="E22" s="191"/>
      <c r="F22" s="191"/>
      <c r="G22" s="481" t="s">
        <v>1326</v>
      </c>
      <c r="H22" s="192"/>
      <c r="I22" s="193"/>
      <c r="J22" s="194"/>
      <c r="K22" s="195"/>
      <c r="L22" s="196"/>
      <c r="M22" s="189"/>
      <c r="O22" s="194"/>
      <c r="P22" s="195"/>
      <c r="Q22" s="196"/>
    </row>
    <row r="23" spans="2:17" s="180" customFormat="1" ht="49.5" x14ac:dyDescent="0.3">
      <c r="B23" s="181"/>
      <c r="C23" s="190">
        <v>6</v>
      </c>
      <c r="D23" s="251" t="s">
        <v>1319</v>
      </c>
      <c r="E23" s="191" t="s">
        <v>245</v>
      </c>
      <c r="F23" s="191"/>
      <c r="G23" s="481" t="s">
        <v>1327</v>
      </c>
      <c r="H23" s="192"/>
      <c r="I23" s="193"/>
      <c r="J23" s="194"/>
      <c r="K23" s="195"/>
      <c r="L23" s="196">
        <f t="shared" si="0"/>
        <v>0</v>
      </c>
      <c r="M23" s="189"/>
      <c r="O23" s="194"/>
      <c r="P23" s="195"/>
      <c r="Q23" s="196">
        <f t="shared" ref="Q23:Q37" si="2">ROUND(O23*P23,2)</f>
        <v>0</v>
      </c>
    </row>
    <row r="24" spans="2:17" s="180" customFormat="1" ht="49.5" x14ac:dyDescent="0.3">
      <c r="B24" s="181"/>
      <c r="C24" s="197">
        <v>7</v>
      </c>
      <c r="D24" s="256" t="s">
        <v>1320</v>
      </c>
      <c r="E24" s="198" t="s">
        <v>233</v>
      </c>
      <c r="F24" s="198"/>
      <c r="G24" s="482" t="s">
        <v>246</v>
      </c>
      <c r="H24" s="199"/>
      <c r="I24" s="200"/>
      <c r="J24" s="201"/>
      <c r="K24" s="202"/>
      <c r="L24" s="203">
        <f t="shared" si="0"/>
        <v>0</v>
      </c>
      <c r="M24" s="189"/>
      <c r="O24" s="201"/>
      <c r="P24" s="202"/>
      <c r="Q24" s="203">
        <f t="shared" si="2"/>
        <v>0</v>
      </c>
    </row>
    <row r="25" spans="2:17" s="171" customFormat="1" ht="18" thickBot="1" x14ac:dyDescent="0.35">
      <c r="B25" s="172"/>
      <c r="C25" s="204"/>
      <c r="D25" s="205"/>
      <c r="E25" s="205"/>
      <c r="F25" s="205"/>
      <c r="G25" s="206"/>
      <c r="H25" s="206"/>
      <c r="I25" s="205"/>
      <c r="J25" s="207"/>
      <c r="K25" s="208"/>
      <c r="L25" s="209">
        <f>SUM(L10:L24)</f>
        <v>0</v>
      </c>
      <c r="M25" s="179"/>
      <c r="O25" s="207"/>
      <c r="P25" s="208"/>
      <c r="Q25" s="209">
        <f>SUM(Q10:Q24)</f>
        <v>0</v>
      </c>
    </row>
    <row r="26" spans="2:17" s="171" customFormat="1" ht="17.25" x14ac:dyDescent="0.3">
      <c r="B26" s="172"/>
      <c r="C26" s="173" t="s">
        <v>248</v>
      </c>
      <c r="D26" s="174"/>
      <c r="E26" s="174"/>
      <c r="F26" s="174"/>
      <c r="G26" s="174"/>
      <c r="H26" s="175"/>
      <c r="I26" s="176"/>
      <c r="J26" s="176"/>
      <c r="K26" s="177"/>
      <c r="L26" s="178"/>
      <c r="M26" s="179"/>
      <c r="O26" s="176"/>
      <c r="P26" s="177"/>
      <c r="Q26" s="178"/>
    </row>
    <row r="27" spans="2:17" s="180" customFormat="1" ht="49.5" x14ac:dyDescent="0.3">
      <c r="B27" s="181"/>
      <c r="C27" s="182">
        <f>C24+1</f>
        <v>8</v>
      </c>
      <c r="D27" s="183" t="s">
        <v>249</v>
      </c>
      <c r="E27" s="183" t="s">
        <v>233</v>
      </c>
      <c r="F27" s="185" t="s">
        <v>250</v>
      </c>
      <c r="G27" s="210" t="s">
        <v>251</v>
      </c>
      <c r="H27" s="210"/>
      <c r="I27" s="211" t="s">
        <v>68</v>
      </c>
      <c r="J27" s="212">
        <v>6000</v>
      </c>
      <c r="K27" s="187">
        <v>38036</v>
      </c>
      <c r="L27" s="188">
        <f t="shared" ref="L27:L36" si="3">ROUND(J27*K27,2)</f>
        <v>228216000</v>
      </c>
      <c r="M27" s="189"/>
      <c r="O27" s="212">
        <v>6000</v>
      </c>
      <c r="P27" s="187">
        <v>38036</v>
      </c>
      <c r="Q27" s="188">
        <f t="shared" ref="Q27:Q36" si="4">ROUND(O27*P27,2)</f>
        <v>228216000</v>
      </c>
    </row>
    <row r="28" spans="2:17" s="180" customFormat="1" ht="49.5" x14ac:dyDescent="0.3">
      <c r="B28" s="181"/>
      <c r="C28" s="190">
        <f t="shared" ref="C28:C36" si="5">C27+1</f>
        <v>9</v>
      </c>
      <c r="D28" s="191" t="s">
        <v>252</v>
      </c>
      <c r="E28" s="191" t="s">
        <v>233</v>
      </c>
      <c r="F28" s="193" t="s">
        <v>253</v>
      </c>
      <c r="G28" s="213" t="s">
        <v>254</v>
      </c>
      <c r="H28" s="213"/>
      <c r="I28" s="214" t="s">
        <v>68</v>
      </c>
      <c r="J28" s="215">
        <v>1500</v>
      </c>
      <c r="K28" s="195">
        <v>49513</v>
      </c>
      <c r="L28" s="196">
        <f t="shared" si="3"/>
        <v>74269500</v>
      </c>
      <c r="M28" s="189"/>
      <c r="O28" s="215">
        <v>1500</v>
      </c>
      <c r="P28" s="195">
        <v>49513</v>
      </c>
      <c r="Q28" s="196">
        <f t="shared" si="4"/>
        <v>74269500</v>
      </c>
    </row>
    <row r="29" spans="2:17" s="180" customFormat="1" ht="49.5" x14ac:dyDescent="0.3">
      <c r="B29" s="181"/>
      <c r="C29" s="190">
        <f t="shared" si="5"/>
        <v>10</v>
      </c>
      <c r="D29" s="191" t="s">
        <v>255</v>
      </c>
      <c r="E29" s="191" t="s">
        <v>233</v>
      </c>
      <c r="F29" s="193" t="s">
        <v>256</v>
      </c>
      <c r="G29" s="213" t="s">
        <v>257</v>
      </c>
      <c r="H29" s="213"/>
      <c r="I29" s="214" t="s">
        <v>68</v>
      </c>
      <c r="J29" s="215">
        <v>1500</v>
      </c>
      <c r="K29" s="195">
        <v>45059</v>
      </c>
      <c r="L29" s="196">
        <f t="shared" si="3"/>
        <v>67588500</v>
      </c>
      <c r="M29" s="189"/>
      <c r="O29" s="215">
        <v>1500</v>
      </c>
      <c r="P29" s="195">
        <v>45059</v>
      </c>
      <c r="Q29" s="196">
        <f t="shared" si="4"/>
        <v>67588500</v>
      </c>
    </row>
    <row r="30" spans="2:17" s="180" customFormat="1" ht="49.5" x14ac:dyDescent="0.3">
      <c r="B30" s="181"/>
      <c r="C30" s="190">
        <f t="shared" si="5"/>
        <v>11</v>
      </c>
      <c r="D30" s="191" t="s">
        <v>258</v>
      </c>
      <c r="E30" s="191" t="s">
        <v>233</v>
      </c>
      <c r="F30" s="193" t="s">
        <v>259</v>
      </c>
      <c r="G30" s="213" t="s">
        <v>260</v>
      </c>
      <c r="H30" s="213"/>
      <c r="I30" s="214" t="s">
        <v>68</v>
      </c>
      <c r="J30" s="215">
        <v>1500</v>
      </c>
      <c r="K30" s="195">
        <v>18876</v>
      </c>
      <c r="L30" s="196">
        <f t="shared" si="3"/>
        <v>28314000</v>
      </c>
      <c r="M30" s="189"/>
      <c r="O30" s="215">
        <v>1500</v>
      </c>
      <c r="P30" s="195">
        <v>18876</v>
      </c>
      <c r="Q30" s="196">
        <f t="shared" si="4"/>
        <v>28314000</v>
      </c>
    </row>
    <row r="31" spans="2:17" s="180" customFormat="1" ht="49.5" x14ac:dyDescent="0.3">
      <c r="B31" s="181"/>
      <c r="C31" s="190">
        <f t="shared" si="5"/>
        <v>12</v>
      </c>
      <c r="D31" s="191" t="s">
        <v>261</v>
      </c>
      <c r="E31" s="191" t="s">
        <v>233</v>
      </c>
      <c r="F31" s="193" t="s">
        <v>262</v>
      </c>
      <c r="G31" s="213" t="s">
        <v>263</v>
      </c>
      <c r="H31" s="213"/>
      <c r="I31" s="214" t="s">
        <v>68</v>
      </c>
      <c r="J31" s="215">
        <v>360</v>
      </c>
      <c r="K31" s="195">
        <v>21393</v>
      </c>
      <c r="L31" s="196">
        <f t="shared" si="3"/>
        <v>7701480</v>
      </c>
      <c r="M31" s="189"/>
      <c r="O31" s="215">
        <v>360</v>
      </c>
      <c r="P31" s="195">
        <v>21393</v>
      </c>
      <c r="Q31" s="196">
        <f t="shared" si="4"/>
        <v>7701480</v>
      </c>
    </row>
    <row r="32" spans="2:17" s="180" customFormat="1" ht="49.5" x14ac:dyDescent="0.3">
      <c r="B32" s="181"/>
      <c r="C32" s="190">
        <f t="shared" si="5"/>
        <v>13</v>
      </c>
      <c r="D32" s="191" t="s">
        <v>264</v>
      </c>
      <c r="E32" s="191" t="s">
        <v>233</v>
      </c>
      <c r="F32" s="216" t="s">
        <v>265</v>
      </c>
      <c r="G32" s="217" t="s">
        <v>266</v>
      </c>
      <c r="H32" s="217"/>
      <c r="I32" s="218" t="s">
        <v>117</v>
      </c>
      <c r="J32" s="219">
        <v>3814.31</v>
      </c>
      <c r="K32" s="195">
        <v>5606</v>
      </c>
      <c r="L32" s="196">
        <f t="shared" si="3"/>
        <v>21383021.859999999</v>
      </c>
      <c r="M32" s="189"/>
      <c r="O32" s="219">
        <v>3814.31</v>
      </c>
      <c r="P32" s="195">
        <v>5606</v>
      </c>
      <c r="Q32" s="196">
        <f t="shared" si="4"/>
        <v>21383021.859999999</v>
      </c>
    </row>
    <row r="33" spans="2:17" s="180" customFormat="1" ht="49.5" x14ac:dyDescent="0.3">
      <c r="B33" s="181"/>
      <c r="C33" s="190">
        <f t="shared" si="5"/>
        <v>14</v>
      </c>
      <c r="D33" s="191" t="s">
        <v>267</v>
      </c>
      <c r="E33" s="191" t="s">
        <v>233</v>
      </c>
      <c r="F33" s="216" t="s">
        <v>268</v>
      </c>
      <c r="G33" s="217" t="s">
        <v>269</v>
      </c>
      <c r="H33" s="217"/>
      <c r="I33" s="218" t="s">
        <v>117</v>
      </c>
      <c r="J33" s="219">
        <v>1165.31</v>
      </c>
      <c r="K33" s="195">
        <v>19626</v>
      </c>
      <c r="L33" s="196">
        <f t="shared" si="3"/>
        <v>22870374.059999999</v>
      </c>
      <c r="M33" s="189"/>
      <c r="O33" s="219">
        <v>1165.31</v>
      </c>
      <c r="P33" s="195">
        <v>19626</v>
      </c>
      <c r="Q33" s="196">
        <f t="shared" si="4"/>
        <v>22870374.059999999</v>
      </c>
    </row>
    <row r="34" spans="2:17" s="180" customFormat="1" ht="49.5" x14ac:dyDescent="0.3">
      <c r="B34" s="181"/>
      <c r="C34" s="190">
        <f t="shared" si="5"/>
        <v>15</v>
      </c>
      <c r="D34" s="191" t="s">
        <v>270</v>
      </c>
      <c r="E34" s="191" t="s">
        <v>233</v>
      </c>
      <c r="F34" s="193" t="s">
        <v>271</v>
      </c>
      <c r="G34" s="213" t="s">
        <v>272</v>
      </c>
      <c r="H34" s="213"/>
      <c r="I34" s="214" t="s">
        <v>273</v>
      </c>
      <c r="J34" s="215">
        <v>22800.31</v>
      </c>
      <c r="K34" s="195">
        <v>2764</v>
      </c>
      <c r="L34" s="196">
        <f t="shared" si="3"/>
        <v>63020056.840000004</v>
      </c>
      <c r="M34" s="189"/>
      <c r="O34" s="215">
        <v>22800.31</v>
      </c>
      <c r="P34" s="195">
        <v>2764</v>
      </c>
      <c r="Q34" s="196">
        <f t="shared" si="4"/>
        <v>63020056.840000004</v>
      </c>
    </row>
    <row r="35" spans="2:17" s="180" customFormat="1" ht="49.5" x14ac:dyDescent="0.3">
      <c r="B35" s="181"/>
      <c r="C35" s="190">
        <f t="shared" si="5"/>
        <v>16</v>
      </c>
      <c r="D35" s="191" t="s">
        <v>274</v>
      </c>
      <c r="E35" s="191" t="s">
        <v>233</v>
      </c>
      <c r="F35" s="193" t="s">
        <v>275</v>
      </c>
      <c r="G35" s="213" t="s">
        <v>276</v>
      </c>
      <c r="H35" s="213"/>
      <c r="I35" s="214" t="s">
        <v>117</v>
      </c>
      <c r="J35" s="215">
        <v>331.2</v>
      </c>
      <c r="K35" s="195">
        <v>331921</v>
      </c>
      <c r="L35" s="196">
        <f t="shared" si="3"/>
        <v>109932235.2</v>
      </c>
      <c r="M35" s="189"/>
      <c r="O35" s="215">
        <v>331.2</v>
      </c>
      <c r="P35" s="195">
        <v>331921</v>
      </c>
      <c r="Q35" s="196">
        <f t="shared" si="4"/>
        <v>109932235.2</v>
      </c>
    </row>
    <row r="36" spans="2:17" s="180" customFormat="1" ht="49.5" x14ac:dyDescent="0.3">
      <c r="B36" s="181"/>
      <c r="C36" s="197">
        <f t="shared" si="5"/>
        <v>17</v>
      </c>
      <c r="D36" s="198" t="s">
        <v>277</v>
      </c>
      <c r="E36" s="198" t="s">
        <v>245</v>
      </c>
      <c r="F36" s="200" t="s">
        <v>278</v>
      </c>
      <c r="G36" s="220" t="s">
        <v>279</v>
      </c>
      <c r="H36" s="220"/>
      <c r="I36" s="221" t="s">
        <v>192</v>
      </c>
      <c r="J36" s="222">
        <v>7</v>
      </c>
      <c r="K36" s="202">
        <v>733226</v>
      </c>
      <c r="L36" s="203">
        <f t="shared" si="3"/>
        <v>5132582</v>
      </c>
      <c r="M36" s="189"/>
      <c r="O36" s="222">
        <v>7</v>
      </c>
      <c r="P36" s="202">
        <v>733226</v>
      </c>
      <c r="Q36" s="203">
        <f t="shared" si="4"/>
        <v>5132582</v>
      </c>
    </row>
    <row r="37" spans="2:17" s="180" customFormat="1" ht="18" thickBot="1" x14ac:dyDescent="0.35">
      <c r="B37" s="181"/>
      <c r="C37" s="223"/>
      <c r="D37" s="205"/>
      <c r="E37" s="205"/>
      <c r="F37" s="205"/>
      <c r="G37" s="206"/>
      <c r="H37" s="206"/>
      <c r="I37" s="205"/>
      <c r="J37" s="207"/>
      <c r="K37" s="208"/>
      <c r="L37" s="209">
        <f>SUM(L27:L36)</f>
        <v>628427749.96000004</v>
      </c>
      <c r="M37" s="189"/>
      <c r="O37" s="207"/>
      <c r="P37" s="208"/>
      <c r="Q37" s="209">
        <f>SUM(Q27:Q36)</f>
        <v>628427749.96000004</v>
      </c>
    </row>
    <row r="38" spans="2:17" s="180" customFormat="1" ht="17.25" x14ac:dyDescent="0.3">
      <c r="B38" s="181"/>
      <c r="C38" s="173" t="s">
        <v>280</v>
      </c>
      <c r="D38" s="174"/>
      <c r="E38" s="174"/>
      <c r="F38" s="174"/>
      <c r="G38" s="174"/>
      <c r="H38" s="175"/>
      <c r="I38" s="176"/>
      <c r="J38" s="176"/>
      <c r="K38" s="177"/>
      <c r="L38" s="225"/>
      <c r="M38" s="189"/>
      <c r="O38" s="176"/>
      <c r="P38" s="177"/>
      <c r="Q38" s="225"/>
    </row>
    <row r="39" spans="2:17" s="180" customFormat="1" ht="49.5" x14ac:dyDescent="0.3">
      <c r="B39" s="181"/>
      <c r="C39" s="182">
        <f>C36+1</f>
        <v>18</v>
      </c>
      <c r="D39" s="183" t="s">
        <v>281</v>
      </c>
      <c r="E39" s="183" t="s">
        <v>233</v>
      </c>
      <c r="F39" s="185" t="s">
        <v>282</v>
      </c>
      <c r="G39" s="226" t="s">
        <v>283</v>
      </c>
      <c r="H39" s="227"/>
      <c r="I39" s="185" t="s">
        <v>117</v>
      </c>
      <c r="J39" s="186">
        <v>15239.61</v>
      </c>
      <c r="K39" s="187">
        <v>35028</v>
      </c>
      <c r="L39" s="188">
        <f t="shared" ref="L39:L46" si="6">ROUND(J39*K39,2)</f>
        <v>533813059.07999998</v>
      </c>
      <c r="M39" s="189"/>
      <c r="O39" s="186">
        <v>15239.61</v>
      </c>
      <c r="P39" s="187">
        <v>35028</v>
      </c>
      <c r="Q39" s="188">
        <f t="shared" ref="Q39:Q46" si="7">ROUND(O39*P39,2)</f>
        <v>533813059.07999998</v>
      </c>
    </row>
    <row r="40" spans="2:17" s="180" customFormat="1" ht="49.5" x14ac:dyDescent="0.3">
      <c r="B40" s="181"/>
      <c r="C40" s="190">
        <f t="shared" ref="C40:C46" si="8">C39+1</f>
        <v>19</v>
      </c>
      <c r="D40" s="191" t="s">
        <v>284</v>
      </c>
      <c r="E40" s="191" t="s">
        <v>233</v>
      </c>
      <c r="F40" s="193" t="s">
        <v>265</v>
      </c>
      <c r="G40" s="228" t="s">
        <v>266</v>
      </c>
      <c r="H40" s="229"/>
      <c r="I40" s="193" t="s">
        <v>117</v>
      </c>
      <c r="J40" s="194">
        <v>15239.61</v>
      </c>
      <c r="K40" s="195">
        <v>5606</v>
      </c>
      <c r="L40" s="196">
        <f t="shared" si="6"/>
        <v>85433253.659999996</v>
      </c>
      <c r="M40" s="189"/>
      <c r="O40" s="194">
        <v>15239.61</v>
      </c>
      <c r="P40" s="195">
        <v>5606</v>
      </c>
      <c r="Q40" s="196">
        <f t="shared" si="7"/>
        <v>85433253.659999996</v>
      </c>
    </row>
    <row r="41" spans="2:17" s="180" customFormat="1" ht="49.5" x14ac:dyDescent="0.3">
      <c r="B41" s="181"/>
      <c r="C41" s="190">
        <f t="shared" si="8"/>
        <v>20</v>
      </c>
      <c r="D41" s="191" t="s">
        <v>285</v>
      </c>
      <c r="E41" s="191" t="s">
        <v>233</v>
      </c>
      <c r="F41" s="193" t="s">
        <v>286</v>
      </c>
      <c r="G41" s="228" t="s">
        <v>287</v>
      </c>
      <c r="H41" s="229"/>
      <c r="I41" s="193" t="s">
        <v>117</v>
      </c>
      <c r="J41" s="194">
        <v>110.96</v>
      </c>
      <c r="K41" s="195">
        <v>725315</v>
      </c>
      <c r="L41" s="196">
        <f t="shared" si="6"/>
        <v>80480952.400000006</v>
      </c>
      <c r="M41" s="189"/>
      <c r="O41" s="194">
        <v>110.96</v>
      </c>
      <c r="P41" s="195">
        <v>725315</v>
      </c>
      <c r="Q41" s="196">
        <f t="shared" si="7"/>
        <v>80480952.400000006</v>
      </c>
    </row>
    <row r="42" spans="2:17" s="180" customFormat="1" ht="49.5" x14ac:dyDescent="0.3">
      <c r="B42" s="181"/>
      <c r="C42" s="190">
        <f t="shared" si="8"/>
        <v>21</v>
      </c>
      <c r="D42" s="191" t="s">
        <v>288</v>
      </c>
      <c r="E42" s="191" t="s">
        <v>233</v>
      </c>
      <c r="F42" s="193" t="s">
        <v>289</v>
      </c>
      <c r="G42" s="228" t="s">
        <v>290</v>
      </c>
      <c r="H42" s="229"/>
      <c r="I42" s="193" t="s">
        <v>117</v>
      </c>
      <c r="J42" s="194">
        <v>406.93</v>
      </c>
      <c r="K42" s="195">
        <v>1268166</v>
      </c>
      <c r="L42" s="196">
        <f t="shared" si="6"/>
        <v>516054790.38</v>
      </c>
      <c r="M42" s="189"/>
      <c r="O42" s="194">
        <v>406.93</v>
      </c>
      <c r="P42" s="195">
        <v>1268166</v>
      </c>
      <c r="Q42" s="196">
        <f t="shared" si="7"/>
        <v>516054790.38</v>
      </c>
    </row>
    <row r="43" spans="2:17" s="180" customFormat="1" ht="49.5" x14ac:dyDescent="0.3">
      <c r="B43" s="181"/>
      <c r="C43" s="190">
        <f t="shared" si="8"/>
        <v>22</v>
      </c>
      <c r="D43" s="191" t="s">
        <v>291</v>
      </c>
      <c r="E43" s="191" t="s">
        <v>245</v>
      </c>
      <c r="F43" s="193" t="s">
        <v>292</v>
      </c>
      <c r="G43" s="228" t="s">
        <v>293</v>
      </c>
      <c r="H43" s="229"/>
      <c r="I43" s="193" t="s">
        <v>117</v>
      </c>
      <c r="J43" s="194">
        <v>147.26</v>
      </c>
      <c r="K43" s="195">
        <v>1376112</v>
      </c>
      <c r="L43" s="196">
        <f t="shared" si="6"/>
        <v>202646253.12</v>
      </c>
      <c r="M43" s="189"/>
      <c r="O43" s="194">
        <v>147.26</v>
      </c>
      <c r="P43" s="195">
        <v>1376112</v>
      </c>
      <c r="Q43" s="196">
        <f t="shared" si="7"/>
        <v>202646253.12</v>
      </c>
    </row>
    <row r="44" spans="2:17" s="180" customFormat="1" ht="49.5" x14ac:dyDescent="0.3">
      <c r="B44" s="181"/>
      <c r="C44" s="190">
        <f t="shared" si="8"/>
        <v>23</v>
      </c>
      <c r="D44" s="191" t="s">
        <v>294</v>
      </c>
      <c r="E44" s="191" t="s">
        <v>245</v>
      </c>
      <c r="F44" s="193" t="s">
        <v>295</v>
      </c>
      <c r="G44" s="228" t="s">
        <v>296</v>
      </c>
      <c r="H44" s="229"/>
      <c r="I44" s="193" t="s">
        <v>117</v>
      </c>
      <c r="J44" s="194">
        <v>260.57</v>
      </c>
      <c r="K44" s="195">
        <v>1733444</v>
      </c>
      <c r="L44" s="196">
        <f t="shared" si="6"/>
        <v>451683503.07999998</v>
      </c>
      <c r="M44" s="189"/>
      <c r="O44" s="194">
        <v>260.57</v>
      </c>
      <c r="P44" s="195">
        <v>1733444</v>
      </c>
      <c r="Q44" s="196">
        <f t="shared" si="7"/>
        <v>451683503.07999998</v>
      </c>
    </row>
    <row r="45" spans="2:17" s="180" customFormat="1" ht="49.5" x14ac:dyDescent="0.3">
      <c r="B45" s="181"/>
      <c r="C45" s="190">
        <f t="shared" si="8"/>
        <v>24</v>
      </c>
      <c r="D45" s="191" t="s">
        <v>297</v>
      </c>
      <c r="E45" s="191" t="s">
        <v>245</v>
      </c>
      <c r="F45" s="193" t="s">
        <v>298</v>
      </c>
      <c r="G45" s="228" t="s">
        <v>299</v>
      </c>
      <c r="H45" s="229"/>
      <c r="I45" s="193" t="s">
        <v>117</v>
      </c>
      <c r="J45" s="194">
        <v>558.59</v>
      </c>
      <c r="K45" s="195">
        <v>2201686</v>
      </c>
      <c r="L45" s="196">
        <f t="shared" si="6"/>
        <v>1229839782.74</v>
      </c>
      <c r="M45" s="189"/>
      <c r="O45" s="194">
        <v>558.59</v>
      </c>
      <c r="P45" s="195">
        <v>2201686</v>
      </c>
      <c r="Q45" s="196">
        <f t="shared" si="7"/>
        <v>1229839782.74</v>
      </c>
    </row>
    <row r="46" spans="2:17" s="180" customFormat="1" ht="49.5" x14ac:dyDescent="0.3">
      <c r="B46" s="181"/>
      <c r="C46" s="197">
        <f t="shared" si="8"/>
        <v>25</v>
      </c>
      <c r="D46" s="198" t="s">
        <v>300</v>
      </c>
      <c r="E46" s="198" t="s">
        <v>233</v>
      </c>
      <c r="F46" s="200" t="s">
        <v>301</v>
      </c>
      <c r="G46" s="230" t="s">
        <v>302</v>
      </c>
      <c r="H46" s="231"/>
      <c r="I46" s="200" t="s">
        <v>303</v>
      </c>
      <c r="J46" s="201">
        <v>82816.87</v>
      </c>
      <c r="K46" s="202">
        <v>9974</v>
      </c>
      <c r="L46" s="203">
        <f t="shared" si="6"/>
        <v>826015461.38</v>
      </c>
      <c r="M46" s="189"/>
      <c r="O46" s="201">
        <v>82816.87</v>
      </c>
      <c r="P46" s="202">
        <v>9974</v>
      </c>
      <c r="Q46" s="203">
        <f t="shared" si="7"/>
        <v>826015461.38</v>
      </c>
    </row>
    <row r="47" spans="2:17" s="180" customFormat="1" ht="18" thickBot="1" x14ac:dyDescent="0.35">
      <c r="B47" s="181"/>
      <c r="C47" s="223"/>
      <c r="D47" s="205"/>
      <c r="E47" s="205"/>
      <c r="F47" s="205"/>
      <c r="G47" s="206"/>
      <c r="H47" s="206"/>
      <c r="I47" s="205"/>
      <c r="J47" s="207"/>
      <c r="K47" s="208"/>
      <c r="L47" s="209">
        <f>SUM(L39:L46)</f>
        <v>3925967055.8400002</v>
      </c>
      <c r="M47" s="189"/>
      <c r="O47" s="207"/>
      <c r="P47" s="208"/>
      <c r="Q47" s="209">
        <f>SUM(Q39:Q46)</f>
        <v>3925967055.8400002</v>
      </c>
    </row>
    <row r="48" spans="2:17" s="180" customFormat="1" ht="17.25" x14ac:dyDescent="0.3">
      <c r="B48" s="181"/>
      <c r="C48" s="173" t="s">
        <v>304</v>
      </c>
      <c r="D48" s="174"/>
      <c r="E48" s="174"/>
      <c r="F48" s="174"/>
      <c r="G48" s="174"/>
      <c r="H48" s="175"/>
      <c r="I48" s="176"/>
      <c r="J48" s="176"/>
      <c r="K48" s="177"/>
      <c r="L48" s="225"/>
      <c r="M48" s="189"/>
      <c r="O48" s="176"/>
      <c r="P48" s="177"/>
      <c r="Q48" s="225"/>
    </row>
    <row r="49" spans="2:17" s="171" customFormat="1" ht="49.5" x14ac:dyDescent="0.3">
      <c r="B49" s="172"/>
      <c r="C49" s="182">
        <f>C46+1</f>
        <v>26</v>
      </c>
      <c r="D49" s="183" t="s">
        <v>305</v>
      </c>
      <c r="E49" s="183" t="s">
        <v>233</v>
      </c>
      <c r="F49" s="185" t="s">
        <v>306</v>
      </c>
      <c r="G49" s="232" t="s">
        <v>307</v>
      </c>
      <c r="H49" s="232"/>
      <c r="I49" s="185" t="s">
        <v>117</v>
      </c>
      <c r="J49" s="186">
        <v>703.31</v>
      </c>
      <c r="K49" s="187">
        <v>1985634</v>
      </c>
      <c r="L49" s="233">
        <f t="shared" ref="L49:L54" si="9">ROUND(J49*K49,2)</f>
        <v>1396516248.54</v>
      </c>
      <c r="M49" s="189"/>
      <c r="N49" s="180"/>
      <c r="O49" s="186">
        <v>703.31</v>
      </c>
      <c r="P49" s="187">
        <v>1985634</v>
      </c>
      <c r="Q49" s="233">
        <f t="shared" ref="Q49:Q54" si="10">ROUND(O49*P49,2)</f>
        <v>1396516248.54</v>
      </c>
    </row>
    <row r="50" spans="2:17" s="171" customFormat="1" ht="49.5" x14ac:dyDescent="0.3">
      <c r="B50" s="172"/>
      <c r="C50" s="190">
        <f t="shared" ref="C50:C54" si="11">C49+1</f>
        <v>27</v>
      </c>
      <c r="D50" s="191" t="s">
        <v>308</v>
      </c>
      <c r="E50" s="191" t="s">
        <v>233</v>
      </c>
      <c r="F50" s="193" t="s">
        <v>309</v>
      </c>
      <c r="G50" s="234" t="s">
        <v>310</v>
      </c>
      <c r="H50" s="234"/>
      <c r="I50" s="193" t="s">
        <v>117</v>
      </c>
      <c r="J50" s="194">
        <v>749.18</v>
      </c>
      <c r="K50" s="195">
        <v>1820280</v>
      </c>
      <c r="L50" s="235">
        <f t="shared" si="9"/>
        <v>1363717370.4000001</v>
      </c>
      <c r="M50" s="189"/>
      <c r="N50" s="180"/>
      <c r="O50" s="194">
        <v>749.18</v>
      </c>
      <c r="P50" s="195">
        <v>1820280</v>
      </c>
      <c r="Q50" s="235">
        <f t="shared" si="10"/>
        <v>1363717370.4000001</v>
      </c>
    </row>
    <row r="51" spans="2:17" s="171" customFormat="1" ht="49.5" x14ac:dyDescent="0.3">
      <c r="B51" s="172"/>
      <c r="C51" s="190">
        <f t="shared" si="11"/>
        <v>28</v>
      </c>
      <c r="D51" s="191" t="s">
        <v>311</v>
      </c>
      <c r="E51" s="191" t="s">
        <v>233</v>
      </c>
      <c r="F51" s="193" t="s">
        <v>312</v>
      </c>
      <c r="G51" s="234" t="s">
        <v>313</v>
      </c>
      <c r="H51" s="234"/>
      <c r="I51" s="193" t="s">
        <v>117</v>
      </c>
      <c r="J51" s="194">
        <v>221.73</v>
      </c>
      <c r="K51" s="195">
        <v>2315542</v>
      </c>
      <c r="L51" s="235">
        <f t="shared" si="9"/>
        <v>513425127.66000003</v>
      </c>
      <c r="M51" s="189"/>
      <c r="N51" s="180"/>
      <c r="O51" s="194">
        <v>221.73</v>
      </c>
      <c r="P51" s="195">
        <v>2315542</v>
      </c>
      <c r="Q51" s="235">
        <f t="shared" si="10"/>
        <v>513425127.66000003</v>
      </c>
    </row>
    <row r="52" spans="2:17" s="171" customFormat="1" ht="49.5" x14ac:dyDescent="0.3">
      <c r="B52" s="172"/>
      <c r="C52" s="190">
        <f t="shared" si="11"/>
        <v>29</v>
      </c>
      <c r="D52" s="191" t="s">
        <v>314</v>
      </c>
      <c r="E52" s="191" t="s">
        <v>245</v>
      </c>
      <c r="F52" s="193" t="s">
        <v>315</v>
      </c>
      <c r="G52" s="234" t="s">
        <v>316</v>
      </c>
      <c r="H52" s="234"/>
      <c r="I52" s="193" t="s">
        <v>117</v>
      </c>
      <c r="J52" s="194">
        <v>25.28</v>
      </c>
      <c r="K52" s="195">
        <v>2096079</v>
      </c>
      <c r="L52" s="235">
        <f t="shared" si="9"/>
        <v>52988877.119999997</v>
      </c>
      <c r="M52" s="189"/>
      <c r="N52" s="180"/>
      <c r="O52" s="194">
        <v>25.28</v>
      </c>
      <c r="P52" s="195">
        <v>2096079</v>
      </c>
      <c r="Q52" s="235">
        <f t="shared" si="10"/>
        <v>52988877.119999997</v>
      </c>
    </row>
    <row r="53" spans="2:17" s="171" customFormat="1" ht="49.5" x14ac:dyDescent="0.3">
      <c r="B53" s="172"/>
      <c r="C53" s="190">
        <f t="shared" si="11"/>
        <v>30</v>
      </c>
      <c r="D53" s="191" t="s">
        <v>317</v>
      </c>
      <c r="E53" s="191" t="s">
        <v>233</v>
      </c>
      <c r="F53" s="193" t="s">
        <v>318</v>
      </c>
      <c r="G53" s="236" t="s">
        <v>319</v>
      </c>
      <c r="H53" s="236"/>
      <c r="I53" s="216" t="s">
        <v>117</v>
      </c>
      <c r="J53" s="237">
        <v>102.94</v>
      </c>
      <c r="K53" s="195">
        <v>1962213</v>
      </c>
      <c r="L53" s="235">
        <f t="shared" si="9"/>
        <v>201990206.22</v>
      </c>
      <c r="M53" s="189"/>
      <c r="N53" s="180"/>
      <c r="O53" s="237">
        <v>102.94</v>
      </c>
      <c r="P53" s="195">
        <v>1962213</v>
      </c>
      <c r="Q53" s="235">
        <f t="shared" si="10"/>
        <v>201990206.22</v>
      </c>
    </row>
    <row r="54" spans="2:17" s="171" customFormat="1" ht="49.5" x14ac:dyDescent="0.3">
      <c r="B54" s="172"/>
      <c r="C54" s="197">
        <f t="shared" si="11"/>
        <v>31</v>
      </c>
      <c r="D54" s="198" t="s">
        <v>320</v>
      </c>
      <c r="E54" s="198" t="s">
        <v>245</v>
      </c>
      <c r="F54" s="200" t="s">
        <v>301</v>
      </c>
      <c r="G54" s="238" t="s">
        <v>302</v>
      </c>
      <c r="H54" s="238"/>
      <c r="I54" s="200" t="s">
        <v>303</v>
      </c>
      <c r="J54" s="201">
        <v>230169.34</v>
      </c>
      <c r="K54" s="202">
        <v>9974</v>
      </c>
      <c r="L54" s="239">
        <f t="shared" si="9"/>
        <v>2295708997.1599998</v>
      </c>
      <c r="M54" s="189"/>
      <c r="N54" s="180"/>
      <c r="O54" s="201">
        <v>230169.34</v>
      </c>
      <c r="P54" s="202">
        <v>9974</v>
      </c>
      <c r="Q54" s="239">
        <f t="shared" si="10"/>
        <v>2295708997.1599998</v>
      </c>
    </row>
    <row r="55" spans="2:17" s="171" customFormat="1" ht="18" thickBot="1" x14ac:dyDescent="0.35">
      <c r="B55" s="172"/>
      <c r="C55" s="204"/>
      <c r="D55" s="205"/>
      <c r="E55" s="205"/>
      <c r="F55" s="205"/>
      <c r="G55" s="206"/>
      <c r="H55" s="206"/>
      <c r="I55" s="205"/>
      <c r="J55" s="207"/>
      <c r="K55" s="208"/>
      <c r="L55" s="209">
        <f>SUM(L49:L54)</f>
        <v>5824346827.0999994</v>
      </c>
      <c r="M55" s="189"/>
      <c r="N55" s="180"/>
      <c r="O55" s="207"/>
      <c r="P55" s="208"/>
      <c r="Q55" s="209">
        <f>SUM(Q49:Q54)</f>
        <v>5824346827.0999994</v>
      </c>
    </row>
    <row r="56" spans="2:17" s="180" customFormat="1" ht="17.25" x14ac:dyDescent="0.3">
      <c r="B56" s="181"/>
      <c r="C56" s="173" t="s">
        <v>321</v>
      </c>
      <c r="D56" s="174"/>
      <c r="E56" s="174"/>
      <c r="F56" s="174"/>
      <c r="G56" s="174"/>
      <c r="H56" s="175"/>
      <c r="I56" s="176"/>
      <c r="J56" s="176"/>
      <c r="K56" s="177"/>
      <c r="L56" s="225"/>
      <c r="M56" s="189"/>
      <c r="O56" s="176"/>
      <c r="P56" s="177"/>
      <c r="Q56" s="225"/>
    </row>
    <row r="57" spans="2:17" s="180" customFormat="1" ht="82.5" x14ac:dyDescent="0.3">
      <c r="B57" s="181"/>
      <c r="C57" s="240">
        <f>C54+1</f>
        <v>32</v>
      </c>
      <c r="D57" s="241" t="s">
        <v>322</v>
      </c>
      <c r="E57" s="241" t="s">
        <v>245</v>
      </c>
      <c r="F57" s="242" t="s">
        <v>323</v>
      </c>
      <c r="G57" s="243" t="s">
        <v>324</v>
      </c>
      <c r="H57" s="244"/>
      <c r="I57" s="242" t="s">
        <v>303</v>
      </c>
      <c r="J57" s="245">
        <v>185886.92</v>
      </c>
      <c r="K57" s="246">
        <v>30670</v>
      </c>
      <c r="L57" s="247">
        <f t="shared" ref="L57:L70" si="12">ROUND(J57*K57,2)</f>
        <v>5701151836.3999996</v>
      </c>
      <c r="M57" s="189"/>
      <c r="O57" s="245">
        <v>185886.92</v>
      </c>
      <c r="P57" s="246">
        <v>30670</v>
      </c>
      <c r="Q57" s="247">
        <f t="shared" ref="Q57:Q70" si="13">ROUND(O57*P57,2)</f>
        <v>5701151836.3999996</v>
      </c>
    </row>
    <row r="58" spans="2:17" s="180" customFormat="1" ht="18" thickBot="1" x14ac:dyDescent="0.35">
      <c r="B58" s="181"/>
      <c r="C58" s="223"/>
      <c r="D58" s="205"/>
      <c r="E58" s="205"/>
      <c r="F58" s="205"/>
      <c r="G58" s="206"/>
      <c r="H58" s="206"/>
      <c r="I58" s="205"/>
      <c r="J58" s="207"/>
      <c r="K58" s="208"/>
      <c r="L58" s="209">
        <f>SUM(L57:L57)</f>
        <v>5701151836.3999996</v>
      </c>
      <c r="M58" s="189"/>
      <c r="O58" s="207"/>
      <c r="P58" s="208"/>
      <c r="Q58" s="209">
        <f>SUM(Q57:Q57)</f>
        <v>5701151836.3999996</v>
      </c>
    </row>
    <row r="59" spans="2:17" s="180" customFormat="1" ht="17.25" x14ac:dyDescent="0.3">
      <c r="B59" s="181"/>
      <c r="C59" s="173" t="s">
        <v>325</v>
      </c>
      <c r="D59" s="174"/>
      <c r="E59" s="174"/>
      <c r="F59" s="174"/>
      <c r="G59" s="174"/>
      <c r="H59" s="175"/>
      <c r="I59" s="176"/>
      <c r="J59" s="176"/>
      <c r="K59" s="177"/>
      <c r="L59" s="225"/>
      <c r="M59" s="189"/>
      <c r="O59" s="176"/>
      <c r="P59" s="177"/>
      <c r="Q59" s="225"/>
    </row>
    <row r="60" spans="2:17" s="180" customFormat="1" ht="82.5" x14ac:dyDescent="0.3">
      <c r="B60" s="181"/>
      <c r="C60" s="248">
        <f>C57+1</f>
        <v>33</v>
      </c>
      <c r="D60" s="183" t="s">
        <v>326</v>
      </c>
      <c r="E60" s="183" t="s">
        <v>245</v>
      </c>
      <c r="F60" s="185" t="s">
        <v>327</v>
      </c>
      <c r="G60" s="249" t="s">
        <v>328</v>
      </c>
      <c r="H60" s="250"/>
      <c r="I60" s="185" t="s">
        <v>68</v>
      </c>
      <c r="J60" s="186">
        <v>46.58</v>
      </c>
      <c r="K60" s="187">
        <v>128467</v>
      </c>
      <c r="L60" s="233">
        <f t="shared" si="12"/>
        <v>5983992.8600000003</v>
      </c>
      <c r="M60" s="189"/>
      <c r="O60" s="186">
        <v>46.58</v>
      </c>
      <c r="P60" s="187">
        <v>128467</v>
      </c>
      <c r="Q60" s="233">
        <f t="shared" ref="Q60:Q73" si="14">ROUND(O60*P60,2)</f>
        <v>5983992.8600000003</v>
      </c>
    </row>
    <row r="61" spans="2:17" s="180" customFormat="1" ht="82.5" x14ac:dyDescent="0.3">
      <c r="B61" s="181"/>
      <c r="C61" s="251">
        <f t="shared" ref="C61:C70" si="15">C60+1</f>
        <v>34</v>
      </c>
      <c r="D61" s="191" t="s">
        <v>329</v>
      </c>
      <c r="E61" s="191" t="s">
        <v>245</v>
      </c>
      <c r="F61" s="193" t="s">
        <v>330</v>
      </c>
      <c r="G61" s="252" t="s">
        <v>331</v>
      </c>
      <c r="H61" s="253"/>
      <c r="I61" s="193" t="s">
        <v>68</v>
      </c>
      <c r="J61" s="194">
        <v>27.77</v>
      </c>
      <c r="K61" s="195">
        <v>469037</v>
      </c>
      <c r="L61" s="235">
        <f t="shared" si="12"/>
        <v>13025157.49</v>
      </c>
      <c r="M61" s="189"/>
      <c r="O61" s="194">
        <v>27.77</v>
      </c>
      <c r="P61" s="195">
        <v>469037</v>
      </c>
      <c r="Q61" s="235">
        <f t="shared" si="14"/>
        <v>13025157.49</v>
      </c>
    </row>
    <row r="62" spans="2:17" s="180" customFormat="1" ht="66" x14ac:dyDescent="0.3">
      <c r="B62" s="181"/>
      <c r="C62" s="251">
        <f t="shared" si="15"/>
        <v>35</v>
      </c>
      <c r="D62" s="191" t="s">
        <v>332</v>
      </c>
      <c r="E62" s="191" t="s">
        <v>245</v>
      </c>
      <c r="F62" s="193" t="s">
        <v>333</v>
      </c>
      <c r="G62" s="252" t="s">
        <v>334</v>
      </c>
      <c r="H62" s="253"/>
      <c r="I62" s="193" t="s">
        <v>68</v>
      </c>
      <c r="J62" s="194">
        <v>14.13</v>
      </c>
      <c r="K62" s="195">
        <v>616648</v>
      </c>
      <c r="L62" s="235">
        <f t="shared" si="12"/>
        <v>8713236.2400000002</v>
      </c>
      <c r="M62" s="189"/>
      <c r="O62" s="194">
        <v>14.13</v>
      </c>
      <c r="P62" s="195">
        <v>616648</v>
      </c>
      <c r="Q62" s="235">
        <f t="shared" si="14"/>
        <v>8713236.2400000002</v>
      </c>
    </row>
    <row r="63" spans="2:17" s="180" customFormat="1" ht="66" x14ac:dyDescent="0.3">
      <c r="B63" s="181"/>
      <c r="C63" s="251">
        <f t="shared" si="15"/>
        <v>36</v>
      </c>
      <c r="D63" s="191" t="s">
        <v>335</v>
      </c>
      <c r="E63" s="191" t="s">
        <v>245</v>
      </c>
      <c r="F63" s="193" t="s">
        <v>336</v>
      </c>
      <c r="G63" s="252" t="s">
        <v>337</v>
      </c>
      <c r="H63" s="253"/>
      <c r="I63" s="193" t="s">
        <v>68</v>
      </c>
      <c r="J63" s="194">
        <v>104.99</v>
      </c>
      <c r="K63" s="195">
        <v>285154</v>
      </c>
      <c r="L63" s="235">
        <f t="shared" si="12"/>
        <v>29938318.460000001</v>
      </c>
      <c r="M63" s="189"/>
      <c r="O63" s="194">
        <v>104.99</v>
      </c>
      <c r="P63" s="195">
        <v>285154</v>
      </c>
      <c r="Q63" s="235">
        <f t="shared" si="14"/>
        <v>29938318.460000001</v>
      </c>
    </row>
    <row r="64" spans="2:17" s="180" customFormat="1" ht="66" x14ac:dyDescent="0.3">
      <c r="B64" s="181"/>
      <c r="C64" s="251">
        <f t="shared" si="15"/>
        <v>37</v>
      </c>
      <c r="D64" s="191" t="s">
        <v>338</v>
      </c>
      <c r="E64" s="191" t="s">
        <v>245</v>
      </c>
      <c r="F64" s="193" t="s">
        <v>326</v>
      </c>
      <c r="G64" s="254" t="s">
        <v>339</v>
      </c>
      <c r="H64" s="255"/>
      <c r="I64" s="216" t="s">
        <v>68</v>
      </c>
      <c r="J64" s="237">
        <v>114.38999999999999</v>
      </c>
      <c r="K64" s="195">
        <v>97506</v>
      </c>
      <c r="L64" s="235">
        <f t="shared" si="12"/>
        <v>11153711.34</v>
      </c>
      <c r="M64" s="189"/>
      <c r="O64" s="237">
        <v>114.38999999999999</v>
      </c>
      <c r="P64" s="195">
        <v>97506</v>
      </c>
      <c r="Q64" s="235">
        <f t="shared" si="14"/>
        <v>11153711.34</v>
      </c>
    </row>
    <row r="65" spans="2:17" s="180" customFormat="1" ht="66" x14ac:dyDescent="0.3">
      <c r="B65" s="181"/>
      <c r="C65" s="251">
        <f t="shared" si="15"/>
        <v>38</v>
      </c>
      <c r="D65" s="191" t="s">
        <v>340</v>
      </c>
      <c r="E65" s="191" t="s">
        <v>245</v>
      </c>
      <c r="F65" s="193" t="s">
        <v>329</v>
      </c>
      <c r="G65" s="252" t="s">
        <v>341</v>
      </c>
      <c r="H65" s="253"/>
      <c r="I65" s="193" t="s">
        <v>68</v>
      </c>
      <c r="J65" s="194">
        <v>1377.67</v>
      </c>
      <c r="K65" s="195">
        <v>101667</v>
      </c>
      <c r="L65" s="235">
        <f t="shared" si="12"/>
        <v>140063575.88999999</v>
      </c>
      <c r="M65" s="189"/>
      <c r="O65" s="194">
        <v>1377.67</v>
      </c>
      <c r="P65" s="195">
        <v>101667</v>
      </c>
      <c r="Q65" s="235">
        <f t="shared" si="14"/>
        <v>140063575.88999999</v>
      </c>
    </row>
    <row r="66" spans="2:17" s="180" customFormat="1" ht="66" x14ac:dyDescent="0.3">
      <c r="B66" s="181"/>
      <c r="C66" s="251">
        <f t="shared" si="15"/>
        <v>39</v>
      </c>
      <c r="D66" s="191" t="s">
        <v>342</v>
      </c>
      <c r="E66" s="191" t="s">
        <v>245</v>
      </c>
      <c r="F66" s="193" t="s">
        <v>332</v>
      </c>
      <c r="G66" s="252" t="s">
        <v>343</v>
      </c>
      <c r="H66" s="253"/>
      <c r="I66" s="193" t="s">
        <v>68</v>
      </c>
      <c r="J66" s="194">
        <v>682.62</v>
      </c>
      <c r="K66" s="195">
        <v>120024</v>
      </c>
      <c r="L66" s="235">
        <f t="shared" si="12"/>
        <v>81930782.879999995</v>
      </c>
      <c r="M66" s="189"/>
      <c r="O66" s="194">
        <v>682.62</v>
      </c>
      <c r="P66" s="195">
        <v>120024</v>
      </c>
      <c r="Q66" s="235">
        <f t="shared" si="14"/>
        <v>81930782.879999995</v>
      </c>
    </row>
    <row r="67" spans="2:17" s="180" customFormat="1" ht="66" x14ac:dyDescent="0.3">
      <c r="B67" s="181"/>
      <c r="C67" s="251">
        <f t="shared" si="15"/>
        <v>40</v>
      </c>
      <c r="D67" s="191" t="s">
        <v>344</v>
      </c>
      <c r="E67" s="191" t="s">
        <v>245</v>
      </c>
      <c r="F67" s="193" t="s">
        <v>335</v>
      </c>
      <c r="G67" s="252" t="s">
        <v>345</v>
      </c>
      <c r="H67" s="253"/>
      <c r="I67" s="193" t="s">
        <v>68</v>
      </c>
      <c r="J67" s="194">
        <v>16.96</v>
      </c>
      <c r="K67" s="195">
        <v>89380</v>
      </c>
      <c r="L67" s="235">
        <f t="shared" si="12"/>
        <v>1515884.8</v>
      </c>
      <c r="M67" s="189"/>
      <c r="O67" s="194">
        <v>16.96</v>
      </c>
      <c r="P67" s="195">
        <v>89380</v>
      </c>
      <c r="Q67" s="235">
        <f t="shared" si="14"/>
        <v>1515884.8</v>
      </c>
    </row>
    <row r="68" spans="2:17" s="180" customFormat="1" ht="66" x14ac:dyDescent="0.3">
      <c r="B68" s="181"/>
      <c r="C68" s="251">
        <f t="shared" si="15"/>
        <v>41</v>
      </c>
      <c r="D68" s="191" t="s">
        <v>346</v>
      </c>
      <c r="E68" s="191" t="s">
        <v>245</v>
      </c>
      <c r="F68" s="193" t="s">
        <v>347</v>
      </c>
      <c r="G68" s="254" t="s">
        <v>348</v>
      </c>
      <c r="H68" s="255"/>
      <c r="I68" s="216" t="s">
        <v>68</v>
      </c>
      <c r="J68" s="237">
        <v>39.950000000000003</v>
      </c>
      <c r="K68" s="195">
        <v>139817</v>
      </c>
      <c r="L68" s="235">
        <f t="shared" si="12"/>
        <v>5585689.1500000004</v>
      </c>
      <c r="M68" s="189"/>
      <c r="O68" s="237">
        <v>39.950000000000003</v>
      </c>
      <c r="P68" s="195">
        <v>139817</v>
      </c>
      <c r="Q68" s="235">
        <f t="shared" si="14"/>
        <v>5585689.1500000004</v>
      </c>
    </row>
    <row r="69" spans="2:17" s="180" customFormat="1" ht="66" x14ac:dyDescent="0.3">
      <c r="B69" s="181"/>
      <c r="C69" s="251">
        <f t="shared" si="15"/>
        <v>42</v>
      </c>
      <c r="D69" s="191" t="s">
        <v>347</v>
      </c>
      <c r="E69" s="191" t="s">
        <v>245</v>
      </c>
      <c r="F69" s="193" t="s">
        <v>349</v>
      </c>
      <c r="G69" s="254" t="s">
        <v>350</v>
      </c>
      <c r="H69" s="255"/>
      <c r="I69" s="216" t="s">
        <v>68</v>
      </c>
      <c r="J69" s="237">
        <v>299.13</v>
      </c>
      <c r="K69" s="195">
        <v>218783</v>
      </c>
      <c r="L69" s="235">
        <f t="shared" si="12"/>
        <v>65444558.789999999</v>
      </c>
      <c r="M69" s="189"/>
      <c r="O69" s="237">
        <v>299.13</v>
      </c>
      <c r="P69" s="195">
        <v>218783</v>
      </c>
      <c r="Q69" s="235">
        <f t="shared" si="14"/>
        <v>65444558.789999999</v>
      </c>
    </row>
    <row r="70" spans="2:17" s="180" customFormat="1" ht="66" x14ac:dyDescent="0.3">
      <c r="B70" s="181"/>
      <c r="C70" s="256">
        <f t="shared" si="15"/>
        <v>43</v>
      </c>
      <c r="D70" s="198" t="s">
        <v>349</v>
      </c>
      <c r="E70" s="198" t="s">
        <v>245</v>
      </c>
      <c r="F70" s="200" t="s">
        <v>351</v>
      </c>
      <c r="G70" s="257" t="s">
        <v>352</v>
      </c>
      <c r="H70" s="258"/>
      <c r="I70" s="200" t="s">
        <v>68</v>
      </c>
      <c r="J70" s="201">
        <v>58.36</v>
      </c>
      <c r="K70" s="202">
        <v>110210</v>
      </c>
      <c r="L70" s="239">
        <f t="shared" si="12"/>
        <v>6431855.5999999996</v>
      </c>
      <c r="M70" s="189"/>
      <c r="O70" s="201">
        <v>58.36</v>
      </c>
      <c r="P70" s="202">
        <v>110210</v>
      </c>
      <c r="Q70" s="239">
        <f t="shared" si="14"/>
        <v>6431855.5999999996</v>
      </c>
    </row>
    <row r="71" spans="2:17" s="180" customFormat="1" ht="18" thickBot="1" x14ac:dyDescent="0.35">
      <c r="B71" s="181"/>
      <c r="C71" s="223"/>
      <c r="D71" s="205"/>
      <c r="E71" s="205"/>
      <c r="F71" s="205"/>
      <c r="G71" s="206"/>
      <c r="H71" s="206"/>
      <c r="I71" s="205"/>
      <c r="J71" s="207"/>
      <c r="K71" s="208"/>
      <c r="L71" s="209">
        <f t="shared" ref="L71" si="16">SUM(L60:L70)</f>
        <v>369786763.5</v>
      </c>
      <c r="M71" s="189"/>
      <c r="O71" s="207"/>
      <c r="P71" s="208"/>
      <c r="Q71" s="209">
        <f t="shared" ref="Q71" si="17">SUM(Q60:Q70)</f>
        <v>369786763.5</v>
      </c>
    </row>
    <row r="72" spans="2:17" s="180" customFormat="1" ht="17.25" x14ac:dyDescent="0.3">
      <c r="B72" s="181"/>
      <c r="C72" s="173" t="s">
        <v>353</v>
      </c>
      <c r="D72" s="174"/>
      <c r="E72" s="174"/>
      <c r="F72" s="174"/>
      <c r="G72" s="174"/>
      <c r="H72" s="175"/>
      <c r="I72" s="176"/>
      <c r="J72" s="176"/>
      <c r="K72" s="177"/>
      <c r="L72" s="225"/>
      <c r="M72" s="189"/>
      <c r="O72" s="176"/>
      <c r="P72" s="177"/>
      <c r="Q72" s="225"/>
    </row>
    <row r="73" spans="2:17" s="180" customFormat="1" ht="49.5" x14ac:dyDescent="0.3">
      <c r="B73" s="181"/>
      <c r="C73" s="240">
        <f>C70+1</f>
        <v>44</v>
      </c>
      <c r="D73" s="241" t="s">
        <v>354</v>
      </c>
      <c r="E73" s="241" t="s">
        <v>233</v>
      </c>
      <c r="F73" s="242" t="s">
        <v>355</v>
      </c>
      <c r="G73" s="259" t="s">
        <v>356</v>
      </c>
      <c r="H73" s="260"/>
      <c r="I73" s="242" t="s">
        <v>68</v>
      </c>
      <c r="J73" s="245">
        <v>6121</v>
      </c>
      <c r="K73" s="246">
        <v>50062</v>
      </c>
      <c r="L73" s="261">
        <f t="shared" ref="L73:L77" si="18">ROUND(J73*K73,2)</f>
        <v>306429502</v>
      </c>
      <c r="M73" s="189"/>
      <c r="O73" s="245">
        <v>6121</v>
      </c>
      <c r="P73" s="246">
        <v>50062</v>
      </c>
      <c r="Q73" s="261">
        <f t="shared" ref="Q73:Q77" si="19">ROUND(O73*P73,2)</f>
        <v>306429502</v>
      </c>
    </row>
    <row r="74" spans="2:17" s="180" customFormat="1" ht="18" thickBot="1" x14ac:dyDescent="0.35">
      <c r="B74" s="181"/>
      <c r="C74" s="223"/>
      <c r="D74" s="205"/>
      <c r="E74" s="205"/>
      <c r="F74" s="205"/>
      <c r="G74" s="206"/>
      <c r="H74" s="206"/>
      <c r="I74" s="205"/>
      <c r="J74" s="207"/>
      <c r="K74" s="208"/>
      <c r="L74" s="209">
        <f>SUM(L73:L73)</f>
        <v>306429502</v>
      </c>
      <c r="M74" s="189"/>
      <c r="O74" s="207"/>
      <c r="P74" s="208"/>
      <c r="Q74" s="209">
        <f>SUM(Q73:Q73)</f>
        <v>306429502</v>
      </c>
    </row>
    <row r="75" spans="2:17" s="171" customFormat="1" ht="17.25" x14ac:dyDescent="0.3">
      <c r="B75" s="172"/>
      <c r="C75" s="173" t="s">
        <v>357</v>
      </c>
      <c r="D75" s="174"/>
      <c r="E75" s="174"/>
      <c r="F75" s="174"/>
      <c r="G75" s="174"/>
      <c r="H75" s="175"/>
      <c r="I75" s="176"/>
      <c r="J75" s="176"/>
      <c r="K75" s="177"/>
      <c r="L75" s="178"/>
      <c r="M75" s="179"/>
      <c r="O75" s="176"/>
      <c r="P75" s="177"/>
      <c r="Q75" s="178"/>
    </row>
    <row r="76" spans="2:17" s="171" customFormat="1" ht="49.5" x14ac:dyDescent="0.3">
      <c r="B76" s="172"/>
      <c r="C76" s="182">
        <f>C73+1</f>
        <v>45</v>
      </c>
      <c r="D76" s="183" t="s">
        <v>358</v>
      </c>
      <c r="E76" s="183" t="s">
        <v>245</v>
      </c>
      <c r="F76" s="185" t="s">
        <v>359</v>
      </c>
      <c r="G76" s="210" t="s">
        <v>360</v>
      </c>
      <c r="H76" s="210"/>
      <c r="I76" s="211" t="s">
        <v>68</v>
      </c>
      <c r="J76" s="212">
        <v>6121</v>
      </c>
      <c r="K76" s="187">
        <v>20444</v>
      </c>
      <c r="L76" s="233">
        <f t="shared" si="18"/>
        <v>125137724</v>
      </c>
      <c r="M76" s="189"/>
      <c r="N76" s="180"/>
      <c r="O76" s="212">
        <v>6121</v>
      </c>
      <c r="P76" s="187">
        <v>20444</v>
      </c>
      <c r="Q76" s="233">
        <f t="shared" ref="Q76:Q80" si="20">ROUND(O76*P76,2)</f>
        <v>125137724</v>
      </c>
    </row>
    <row r="77" spans="2:17" s="171" customFormat="1" ht="82.5" x14ac:dyDescent="0.3">
      <c r="B77" s="172"/>
      <c r="C77" s="197">
        <f>C76+1</f>
        <v>46</v>
      </c>
      <c r="D77" s="198" t="s">
        <v>361</v>
      </c>
      <c r="E77" s="198" t="s">
        <v>245</v>
      </c>
      <c r="F77" s="200" t="s">
        <v>361</v>
      </c>
      <c r="G77" s="220" t="s">
        <v>362</v>
      </c>
      <c r="H77" s="220"/>
      <c r="I77" s="221" t="s">
        <v>68</v>
      </c>
      <c r="J77" s="222">
        <v>6121</v>
      </c>
      <c r="K77" s="202">
        <v>28124</v>
      </c>
      <c r="L77" s="239">
        <f t="shared" si="18"/>
        <v>172147004</v>
      </c>
      <c r="M77" s="189"/>
      <c r="N77" s="180"/>
      <c r="O77" s="222">
        <v>6121</v>
      </c>
      <c r="P77" s="202">
        <v>28124</v>
      </c>
      <c r="Q77" s="239">
        <f t="shared" si="20"/>
        <v>172147004</v>
      </c>
    </row>
    <row r="78" spans="2:17" s="171" customFormat="1" ht="18" thickBot="1" x14ac:dyDescent="0.35">
      <c r="B78" s="172"/>
      <c r="C78" s="204"/>
      <c r="D78" s="205"/>
      <c r="E78" s="205"/>
      <c r="F78" s="205"/>
      <c r="G78" s="206"/>
      <c r="H78" s="206"/>
      <c r="I78" s="205"/>
      <c r="J78" s="207"/>
      <c r="K78" s="208"/>
      <c r="L78" s="209">
        <f>SUM(L76:L77)</f>
        <v>297284728</v>
      </c>
      <c r="M78" s="189"/>
      <c r="N78" s="180"/>
      <c r="O78" s="207"/>
      <c r="P78" s="208"/>
      <c r="Q78" s="209">
        <f>SUM(Q76:Q77)</f>
        <v>297284728</v>
      </c>
    </row>
    <row r="79" spans="2:17" s="180" customFormat="1" ht="17.25" x14ac:dyDescent="0.3">
      <c r="B79" s="181"/>
      <c r="C79" s="173" t="s">
        <v>363</v>
      </c>
      <c r="D79" s="174"/>
      <c r="E79" s="174"/>
      <c r="F79" s="174"/>
      <c r="G79" s="174"/>
      <c r="H79" s="175"/>
      <c r="I79" s="176"/>
      <c r="J79" s="176"/>
      <c r="K79" s="177"/>
      <c r="L79" s="225"/>
      <c r="M79" s="189"/>
      <c r="O79" s="176"/>
      <c r="P79" s="177"/>
      <c r="Q79" s="225"/>
    </row>
    <row r="80" spans="2:17" s="180" customFormat="1" ht="66" x14ac:dyDescent="0.3">
      <c r="B80" s="181"/>
      <c r="C80" s="240">
        <f>C77+1</f>
        <v>47</v>
      </c>
      <c r="D80" s="241" t="s">
        <v>364</v>
      </c>
      <c r="E80" s="241" t="s">
        <v>245</v>
      </c>
      <c r="F80" s="242" t="s">
        <v>364</v>
      </c>
      <c r="G80" s="262" t="s">
        <v>365</v>
      </c>
      <c r="H80" s="260"/>
      <c r="I80" s="242" t="s">
        <v>68</v>
      </c>
      <c r="J80" s="245">
        <v>850.16</v>
      </c>
      <c r="K80" s="263">
        <v>536775</v>
      </c>
      <c r="L80" s="264">
        <f t="shared" ref="L80:L87" si="21">ROUND(J80*K80,2)</f>
        <v>456344634</v>
      </c>
      <c r="M80" s="189"/>
      <c r="O80" s="245">
        <v>850.16</v>
      </c>
      <c r="P80" s="263">
        <v>536775</v>
      </c>
      <c r="Q80" s="264">
        <f t="shared" ref="Q80:Q87" si="22">ROUND(O80*P80,2)</f>
        <v>456344634</v>
      </c>
    </row>
    <row r="81" spans="2:17" s="180" customFormat="1" ht="18" thickBot="1" x14ac:dyDescent="0.35">
      <c r="B81" s="181"/>
      <c r="C81" s="223"/>
      <c r="D81" s="205"/>
      <c r="E81" s="205"/>
      <c r="F81" s="205"/>
      <c r="G81" s="206"/>
      <c r="H81" s="206"/>
      <c r="I81" s="205"/>
      <c r="J81" s="207"/>
      <c r="K81" s="208"/>
      <c r="L81" s="209">
        <f>SUM(L80:L80)</f>
        <v>456344634</v>
      </c>
      <c r="M81" s="189"/>
      <c r="O81" s="207"/>
      <c r="P81" s="208"/>
      <c r="Q81" s="209">
        <f>SUM(Q80:Q80)</f>
        <v>456344634</v>
      </c>
    </row>
    <row r="82" spans="2:17" s="180" customFormat="1" ht="17.25" x14ac:dyDescent="0.3">
      <c r="B82" s="181"/>
      <c r="C82" s="173" t="s">
        <v>366</v>
      </c>
      <c r="D82" s="174"/>
      <c r="E82" s="174"/>
      <c r="F82" s="174"/>
      <c r="G82" s="174"/>
      <c r="H82" s="175"/>
      <c r="I82" s="176"/>
      <c r="J82" s="176"/>
      <c r="K82" s="177"/>
      <c r="L82" s="225"/>
      <c r="M82" s="189"/>
      <c r="O82" s="176"/>
      <c r="P82" s="177"/>
      <c r="Q82" s="225"/>
    </row>
    <row r="83" spans="2:17" s="180" customFormat="1" ht="49.5" x14ac:dyDescent="0.3">
      <c r="B83" s="181"/>
      <c r="C83" s="182">
        <f>C80+1</f>
        <v>48</v>
      </c>
      <c r="D83" s="183" t="s">
        <v>367</v>
      </c>
      <c r="E83" s="183" t="s">
        <v>233</v>
      </c>
      <c r="F83" s="185" t="s">
        <v>368</v>
      </c>
      <c r="G83" s="232" t="s">
        <v>369</v>
      </c>
      <c r="H83" s="232"/>
      <c r="I83" s="185" t="s">
        <v>370</v>
      </c>
      <c r="J83" s="186">
        <v>1</v>
      </c>
      <c r="K83" s="187">
        <v>759479</v>
      </c>
      <c r="L83" s="233">
        <f t="shared" si="21"/>
        <v>759479</v>
      </c>
      <c r="M83" s="189"/>
      <c r="O83" s="186">
        <v>1</v>
      </c>
      <c r="P83" s="187">
        <v>759479</v>
      </c>
      <c r="Q83" s="233">
        <f t="shared" ref="Q83:Q90" si="23">ROUND(O83*P83,2)</f>
        <v>759479</v>
      </c>
    </row>
    <row r="84" spans="2:17" s="180" customFormat="1" ht="49.5" x14ac:dyDescent="0.3">
      <c r="B84" s="181"/>
      <c r="C84" s="190">
        <f t="shared" ref="C84:C87" si="24">C83+1</f>
        <v>49</v>
      </c>
      <c r="D84" s="191" t="s">
        <v>371</v>
      </c>
      <c r="E84" s="191" t="s">
        <v>233</v>
      </c>
      <c r="F84" s="193" t="s">
        <v>372</v>
      </c>
      <c r="G84" s="234" t="s">
        <v>373</v>
      </c>
      <c r="H84" s="234"/>
      <c r="I84" s="193" t="s">
        <v>374</v>
      </c>
      <c r="J84" s="194">
        <v>35</v>
      </c>
      <c r="K84" s="195">
        <v>61561</v>
      </c>
      <c r="L84" s="235">
        <f t="shared" si="21"/>
        <v>2154635</v>
      </c>
      <c r="M84" s="189"/>
      <c r="O84" s="194">
        <v>35</v>
      </c>
      <c r="P84" s="195">
        <v>61561</v>
      </c>
      <c r="Q84" s="235">
        <f t="shared" si="23"/>
        <v>2154635</v>
      </c>
    </row>
    <row r="85" spans="2:17" s="180" customFormat="1" ht="49.5" x14ac:dyDescent="0.3">
      <c r="B85" s="181"/>
      <c r="C85" s="190">
        <f t="shared" si="24"/>
        <v>50</v>
      </c>
      <c r="D85" s="191" t="s">
        <v>375</v>
      </c>
      <c r="E85" s="191" t="s">
        <v>233</v>
      </c>
      <c r="F85" s="193" t="s">
        <v>376</v>
      </c>
      <c r="G85" s="234" t="s">
        <v>377</v>
      </c>
      <c r="H85" s="234"/>
      <c r="I85" s="193" t="s">
        <v>370</v>
      </c>
      <c r="J85" s="194">
        <v>1</v>
      </c>
      <c r="K85" s="195">
        <v>200902</v>
      </c>
      <c r="L85" s="235">
        <f t="shared" si="21"/>
        <v>200902</v>
      </c>
      <c r="M85" s="189"/>
      <c r="O85" s="194">
        <v>1</v>
      </c>
      <c r="P85" s="195">
        <v>200902</v>
      </c>
      <c r="Q85" s="235">
        <f t="shared" si="23"/>
        <v>200902</v>
      </c>
    </row>
    <row r="86" spans="2:17" s="180" customFormat="1" ht="49.5" x14ac:dyDescent="0.3">
      <c r="B86" s="181"/>
      <c r="C86" s="190">
        <f t="shared" si="24"/>
        <v>51</v>
      </c>
      <c r="D86" s="191" t="s">
        <v>378</v>
      </c>
      <c r="E86" s="191" t="s">
        <v>245</v>
      </c>
      <c r="F86" s="193" t="s">
        <v>378</v>
      </c>
      <c r="G86" s="234" t="s">
        <v>379</v>
      </c>
      <c r="H86" s="234"/>
      <c r="I86" s="193" t="s">
        <v>370</v>
      </c>
      <c r="J86" s="194">
        <v>1</v>
      </c>
      <c r="K86" s="195">
        <v>379029</v>
      </c>
      <c r="L86" s="235">
        <f t="shared" si="21"/>
        <v>379029</v>
      </c>
      <c r="M86" s="189"/>
      <c r="O86" s="194">
        <v>1</v>
      </c>
      <c r="P86" s="195">
        <v>379029</v>
      </c>
      <c r="Q86" s="235">
        <f t="shared" si="23"/>
        <v>379029</v>
      </c>
    </row>
    <row r="87" spans="2:17" s="180" customFormat="1" ht="49.5" x14ac:dyDescent="0.3">
      <c r="B87" s="181"/>
      <c r="C87" s="197">
        <f t="shared" si="24"/>
        <v>52</v>
      </c>
      <c r="D87" s="198" t="s">
        <v>380</v>
      </c>
      <c r="E87" s="198" t="s">
        <v>245</v>
      </c>
      <c r="F87" s="200" t="s">
        <v>380</v>
      </c>
      <c r="G87" s="257" t="s">
        <v>381</v>
      </c>
      <c r="H87" s="258"/>
      <c r="I87" s="200" t="s">
        <v>370</v>
      </c>
      <c r="J87" s="201">
        <v>1</v>
      </c>
      <c r="K87" s="202">
        <v>2534280</v>
      </c>
      <c r="L87" s="239">
        <f t="shared" si="21"/>
        <v>2534280</v>
      </c>
      <c r="M87" s="189"/>
      <c r="O87" s="201">
        <v>1</v>
      </c>
      <c r="P87" s="202">
        <v>2534280</v>
      </c>
      <c r="Q87" s="239">
        <f t="shared" si="23"/>
        <v>2534280</v>
      </c>
    </row>
    <row r="88" spans="2:17" s="180" customFormat="1" ht="18" thickBot="1" x14ac:dyDescent="0.35">
      <c r="B88" s="181"/>
      <c r="C88" s="223"/>
      <c r="D88" s="205"/>
      <c r="E88" s="205"/>
      <c r="F88" s="205"/>
      <c r="G88" s="206"/>
      <c r="H88" s="206"/>
      <c r="I88" s="205"/>
      <c r="J88" s="207"/>
      <c r="K88" s="208"/>
      <c r="L88" s="209">
        <f>SUM(L83:L87)</f>
        <v>6028325</v>
      </c>
      <c r="M88" s="189"/>
      <c r="O88" s="207"/>
      <c r="P88" s="208"/>
      <c r="Q88" s="209">
        <f>SUM(Q83:Q87)</f>
        <v>6028325</v>
      </c>
    </row>
    <row r="89" spans="2:17" s="171" customFormat="1" ht="17.25" x14ac:dyDescent="0.3">
      <c r="B89" s="172"/>
      <c r="C89" s="173" t="s">
        <v>382</v>
      </c>
      <c r="D89" s="174"/>
      <c r="E89" s="174"/>
      <c r="F89" s="174"/>
      <c r="G89" s="174"/>
      <c r="H89" s="175"/>
      <c r="I89" s="176"/>
      <c r="J89" s="176"/>
      <c r="K89" s="176"/>
      <c r="L89" s="178"/>
      <c r="M89" s="179"/>
      <c r="O89" s="176"/>
      <c r="P89" s="176"/>
      <c r="Q89" s="178"/>
    </row>
    <row r="90" spans="2:17" s="171" customFormat="1" ht="82.5" x14ac:dyDescent="0.3">
      <c r="B90" s="172"/>
      <c r="C90" s="182">
        <f>C87+1</f>
        <v>53</v>
      </c>
      <c r="D90" s="183" t="s">
        <v>383</v>
      </c>
      <c r="E90" s="183" t="s">
        <v>245</v>
      </c>
      <c r="F90" s="185" t="s">
        <v>384</v>
      </c>
      <c r="G90" s="249" t="s">
        <v>385</v>
      </c>
      <c r="H90" s="250"/>
      <c r="I90" s="185" t="s">
        <v>68</v>
      </c>
      <c r="J90" s="186">
        <v>859.26</v>
      </c>
      <c r="K90" s="187">
        <v>477609</v>
      </c>
      <c r="L90" s="233">
        <f>ROUND(J90*K90,2)</f>
        <v>410390309.33999997</v>
      </c>
      <c r="M90" s="189"/>
      <c r="N90" s="180"/>
      <c r="O90" s="186">
        <v>859.26</v>
      </c>
      <c r="P90" s="187">
        <v>477609</v>
      </c>
      <c r="Q90" s="233">
        <f>ROUND(O90*P90,2)</f>
        <v>410390309.33999997</v>
      </c>
    </row>
    <row r="91" spans="2:17" s="171" customFormat="1" ht="82.5" x14ac:dyDescent="0.3">
      <c r="B91" s="172"/>
      <c r="C91" s="190">
        <f t="shared" ref="C91:C112" si="25">C90+1</f>
        <v>54</v>
      </c>
      <c r="D91" s="191" t="s">
        <v>327</v>
      </c>
      <c r="E91" s="191" t="s">
        <v>245</v>
      </c>
      <c r="F91" s="193" t="s">
        <v>327</v>
      </c>
      <c r="G91" s="252" t="s">
        <v>328</v>
      </c>
      <c r="H91" s="253"/>
      <c r="I91" s="193" t="s">
        <v>68</v>
      </c>
      <c r="J91" s="194">
        <v>65.790000000000006</v>
      </c>
      <c r="K91" s="195">
        <v>128467</v>
      </c>
      <c r="L91" s="235">
        <f>ROUND(J91*K91,2)</f>
        <v>8451843.9299999997</v>
      </c>
      <c r="M91" s="189"/>
      <c r="N91" s="180"/>
      <c r="O91" s="194">
        <v>65.790000000000006</v>
      </c>
      <c r="P91" s="195">
        <v>128467</v>
      </c>
      <c r="Q91" s="235">
        <f>ROUND(O91*P91,2)</f>
        <v>8451843.9299999997</v>
      </c>
    </row>
    <row r="92" spans="2:17" s="171" customFormat="1" ht="82.5" x14ac:dyDescent="0.3">
      <c r="B92" s="172"/>
      <c r="C92" s="197">
        <f t="shared" si="25"/>
        <v>55</v>
      </c>
      <c r="D92" s="198" t="s">
        <v>384</v>
      </c>
      <c r="E92" s="198" t="s">
        <v>245</v>
      </c>
      <c r="F92" s="200" t="s">
        <v>386</v>
      </c>
      <c r="G92" s="257" t="s">
        <v>387</v>
      </c>
      <c r="H92" s="258"/>
      <c r="I92" s="200" t="s">
        <v>68</v>
      </c>
      <c r="J92" s="201">
        <v>633.25</v>
      </c>
      <c r="K92" s="202">
        <v>271285</v>
      </c>
      <c r="L92" s="239">
        <f>ROUND(J92*K92,2)</f>
        <v>171791226.25</v>
      </c>
      <c r="M92" s="189"/>
      <c r="N92" s="180"/>
      <c r="O92" s="201">
        <v>633.25</v>
      </c>
      <c r="P92" s="202">
        <v>271285</v>
      </c>
      <c r="Q92" s="239">
        <f>ROUND(O92*P92,2)</f>
        <v>171791226.25</v>
      </c>
    </row>
    <row r="93" spans="2:17" s="171" customFormat="1" ht="18" thickBot="1" x14ac:dyDescent="0.35">
      <c r="B93" s="172"/>
      <c r="C93" s="204"/>
      <c r="D93" s="205"/>
      <c r="E93" s="205"/>
      <c r="F93" s="205"/>
      <c r="G93" s="206"/>
      <c r="H93" s="206"/>
      <c r="I93" s="205"/>
      <c r="J93" s="207"/>
      <c r="K93" s="208"/>
      <c r="L93" s="209">
        <f>SUM(L90:L92)</f>
        <v>590633379.51999998</v>
      </c>
      <c r="M93" s="189"/>
      <c r="N93" s="180"/>
      <c r="O93" s="207"/>
      <c r="P93" s="208"/>
      <c r="Q93" s="209">
        <f>SUM(Q90:Q92)</f>
        <v>590633379.51999998</v>
      </c>
    </row>
    <row r="94" spans="2:17" s="171" customFormat="1" ht="17.25" x14ac:dyDescent="0.3">
      <c r="B94" s="172"/>
      <c r="C94" s="173" t="s">
        <v>388</v>
      </c>
      <c r="D94" s="174"/>
      <c r="E94" s="174"/>
      <c r="F94" s="174"/>
      <c r="G94" s="174"/>
      <c r="H94" s="175"/>
      <c r="I94" s="176"/>
      <c r="J94" s="176"/>
      <c r="K94" s="177"/>
      <c r="L94" s="225"/>
      <c r="M94" s="189"/>
      <c r="N94" s="180"/>
      <c r="O94" s="176"/>
      <c r="P94" s="177"/>
      <c r="Q94" s="225"/>
    </row>
    <row r="95" spans="2:17" s="171" customFormat="1" ht="82.5" x14ac:dyDescent="0.3">
      <c r="B95" s="172"/>
      <c r="C95" s="182">
        <f>C92+1</f>
        <v>56</v>
      </c>
      <c r="D95" s="183" t="s">
        <v>389</v>
      </c>
      <c r="E95" s="183" t="s">
        <v>245</v>
      </c>
      <c r="F95" s="185" t="s">
        <v>327</v>
      </c>
      <c r="G95" s="265" t="s">
        <v>328</v>
      </c>
      <c r="H95" s="266"/>
      <c r="I95" s="185" t="s">
        <v>68</v>
      </c>
      <c r="J95" s="186">
        <v>34.479999999999997</v>
      </c>
      <c r="K95" s="187">
        <v>128467</v>
      </c>
      <c r="L95" s="233">
        <f t="shared" ref="L95:L112" si="26">ROUND(J95*K95,2)</f>
        <v>4429542.16</v>
      </c>
      <c r="M95" s="189"/>
      <c r="N95" s="180"/>
      <c r="O95" s="186">
        <v>34.479999999999997</v>
      </c>
      <c r="P95" s="187">
        <v>128467</v>
      </c>
      <c r="Q95" s="233">
        <f t="shared" ref="Q95:Q112" si="27">ROUND(O95*P95,2)</f>
        <v>4429542.16</v>
      </c>
    </row>
    <row r="96" spans="2:17" s="171" customFormat="1" ht="82.5" x14ac:dyDescent="0.3">
      <c r="B96" s="172"/>
      <c r="C96" s="190">
        <f t="shared" si="25"/>
        <v>57</v>
      </c>
      <c r="D96" s="191" t="s">
        <v>390</v>
      </c>
      <c r="E96" s="191" t="s">
        <v>245</v>
      </c>
      <c r="F96" s="193" t="s">
        <v>384</v>
      </c>
      <c r="G96" s="267" t="s">
        <v>385</v>
      </c>
      <c r="H96" s="268"/>
      <c r="I96" s="193" t="s">
        <v>68</v>
      </c>
      <c r="J96" s="194">
        <v>1469.92</v>
      </c>
      <c r="K96" s="195">
        <v>477609</v>
      </c>
      <c r="L96" s="235">
        <f t="shared" si="26"/>
        <v>702047021.27999997</v>
      </c>
      <c r="M96" s="189"/>
      <c r="N96" s="180"/>
      <c r="O96" s="194">
        <v>1469.92</v>
      </c>
      <c r="P96" s="195">
        <v>477609</v>
      </c>
      <c r="Q96" s="235">
        <f t="shared" si="27"/>
        <v>702047021.27999997</v>
      </c>
    </row>
    <row r="97" spans="2:17" s="171" customFormat="1" ht="66" x14ac:dyDescent="0.3">
      <c r="B97" s="172"/>
      <c r="C97" s="190">
        <f t="shared" si="25"/>
        <v>58</v>
      </c>
      <c r="D97" s="191" t="s">
        <v>391</v>
      </c>
      <c r="E97" s="191" t="s">
        <v>245</v>
      </c>
      <c r="F97" s="193" t="s">
        <v>389</v>
      </c>
      <c r="G97" s="269" t="s">
        <v>392</v>
      </c>
      <c r="H97" s="270"/>
      <c r="I97" s="216" t="s">
        <v>68</v>
      </c>
      <c r="J97" s="237">
        <v>3598.91</v>
      </c>
      <c r="K97" s="195">
        <v>141194</v>
      </c>
      <c r="L97" s="235">
        <f t="shared" si="26"/>
        <v>508144498.54000002</v>
      </c>
      <c r="M97" s="189"/>
      <c r="N97" s="180"/>
      <c r="O97" s="237">
        <v>3598.91</v>
      </c>
      <c r="P97" s="195">
        <v>141194</v>
      </c>
      <c r="Q97" s="235">
        <f t="shared" si="27"/>
        <v>508144498.54000002</v>
      </c>
    </row>
    <row r="98" spans="2:17" s="171" customFormat="1" ht="82.5" x14ac:dyDescent="0.3">
      <c r="B98" s="172"/>
      <c r="C98" s="190">
        <f t="shared" si="25"/>
        <v>59</v>
      </c>
      <c r="D98" s="191" t="s">
        <v>393</v>
      </c>
      <c r="E98" s="191" t="s">
        <v>245</v>
      </c>
      <c r="F98" s="193" t="s">
        <v>390</v>
      </c>
      <c r="G98" s="269" t="s">
        <v>394</v>
      </c>
      <c r="H98" s="270"/>
      <c r="I98" s="216" t="s">
        <v>68</v>
      </c>
      <c r="J98" s="237">
        <v>6004.7100000000009</v>
      </c>
      <c r="K98" s="195">
        <v>288485</v>
      </c>
      <c r="L98" s="235">
        <f t="shared" si="26"/>
        <v>1732268764.3499999</v>
      </c>
      <c r="M98" s="189"/>
      <c r="N98" s="180"/>
      <c r="O98" s="237">
        <v>6004.7100000000009</v>
      </c>
      <c r="P98" s="195">
        <v>288485</v>
      </c>
      <c r="Q98" s="235">
        <f t="shared" si="27"/>
        <v>1732268764.3499999</v>
      </c>
    </row>
    <row r="99" spans="2:17" s="171" customFormat="1" ht="99" x14ac:dyDescent="0.3">
      <c r="B99" s="172"/>
      <c r="C99" s="190">
        <f t="shared" si="25"/>
        <v>60</v>
      </c>
      <c r="D99" s="191" t="s">
        <v>395</v>
      </c>
      <c r="E99" s="191" t="s">
        <v>245</v>
      </c>
      <c r="F99" s="193" t="s">
        <v>391</v>
      </c>
      <c r="G99" s="269" t="s">
        <v>396</v>
      </c>
      <c r="H99" s="270"/>
      <c r="I99" s="216" t="s">
        <v>68</v>
      </c>
      <c r="J99" s="237">
        <v>273.71999999999997</v>
      </c>
      <c r="K99" s="195">
        <v>208045</v>
      </c>
      <c r="L99" s="235">
        <f t="shared" si="26"/>
        <v>56946077.399999999</v>
      </c>
      <c r="M99" s="189"/>
      <c r="N99" s="180"/>
      <c r="O99" s="237">
        <v>273.71999999999997</v>
      </c>
      <c r="P99" s="195">
        <v>208045</v>
      </c>
      <c r="Q99" s="235">
        <f t="shared" si="27"/>
        <v>56946077.399999999</v>
      </c>
    </row>
    <row r="100" spans="2:17" s="171" customFormat="1" ht="99" x14ac:dyDescent="0.3">
      <c r="B100" s="172"/>
      <c r="C100" s="190">
        <f t="shared" si="25"/>
        <v>61</v>
      </c>
      <c r="D100" s="191" t="s">
        <v>397</v>
      </c>
      <c r="E100" s="191" t="s">
        <v>245</v>
      </c>
      <c r="F100" s="193" t="s">
        <v>395</v>
      </c>
      <c r="G100" s="267" t="s">
        <v>398</v>
      </c>
      <c r="H100" s="268"/>
      <c r="I100" s="193" t="s">
        <v>68</v>
      </c>
      <c r="J100" s="194">
        <v>1643.33</v>
      </c>
      <c r="K100" s="195">
        <v>491582</v>
      </c>
      <c r="L100" s="235">
        <f t="shared" si="26"/>
        <v>807831448.05999994</v>
      </c>
      <c r="M100" s="189"/>
      <c r="N100" s="180"/>
      <c r="O100" s="194">
        <v>1643.33</v>
      </c>
      <c r="P100" s="195">
        <v>491582</v>
      </c>
      <c r="Q100" s="235">
        <f t="shared" si="27"/>
        <v>807831448.05999994</v>
      </c>
    </row>
    <row r="101" spans="2:17" s="171" customFormat="1" ht="82.5" x14ac:dyDescent="0.3">
      <c r="B101" s="172"/>
      <c r="C101" s="190">
        <f t="shared" si="25"/>
        <v>62</v>
      </c>
      <c r="D101" s="191" t="s">
        <v>399</v>
      </c>
      <c r="E101" s="191" t="s">
        <v>245</v>
      </c>
      <c r="F101" s="193" t="s">
        <v>397</v>
      </c>
      <c r="G101" s="269" t="s">
        <v>400</v>
      </c>
      <c r="H101" s="270"/>
      <c r="I101" s="216" t="s">
        <v>68</v>
      </c>
      <c r="J101" s="237">
        <v>382.47</v>
      </c>
      <c r="K101" s="195">
        <v>274938</v>
      </c>
      <c r="L101" s="235">
        <f t="shared" si="26"/>
        <v>105155536.86</v>
      </c>
      <c r="M101" s="189"/>
      <c r="N101" s="180"/>
      <c r="O101" s="237">
        <v>382.47</v>
      </c>
      <c r="P101" s="195">
        <v>274938</v>
      </c>
      <c r="Q101" s="235">
        <f t="shared" si="27"/>
        <v>105155536.86</v>
      </c>
    </row>
    <row r="102" spans="2:17" s="171" customFormat="1" ht="49.5" x14ac:dyDescent="0.3">
      <c r="B102" s="172"/>
      <c r="C102" s="190">
        <f t="shared" si="25"/>
        <v>63</v>
      </c>
      <c r="D102" s="191" t="s">
        <v>401</v>
      </c>
      <c r="E102" s="191" t="s">
        <v>245</v>
      </c>
      <c r="F102" s="193" t="s">
        <v>402</v>
      </c>
      <c r="G102" s="267" t="s">
        <v>403</v>
      </c>
      <c r="H102" s="268"/>
      <c r="I102" s="193" t="s">
        <v>68</v>
      </c>
      <c r="J102" s="194">
        <v>2.0699999999999998</v>
      </c>
      <c r="K102" s="195">
        <v>807381</v>
      </c>
      <c r="L102" s="235">
        <f t="shared" si="26"/>
        <v>1671278.67</v>
      </c>
      <c r="M102" s="189"/>
      <c r="N102" s="180"/>
      <c r="O102" s="194">
        <v>2.0699999999999998</v>
      </c>
      <c r="P102" s="195">
        <v>807381</v>
      </c>
      <c r="Q102" s="235">
        <f t="shared" si="27"/>
        <v>1671278.67</v>
      </c>
    </row>
    <row r="103" spans="2:17" s="171" customFormat="1" ht="90.75" customHeight="1" x14ac:dyDescent="0.3">
      <c r="B103" s="172"/>
      <c r="C103" s="190">
        <f t="shared" si="25"/>
        <v>64</v>
      </c>
      <c r="D103" s="191" t="s">
        <v>404</v>
      </c>
      <c r="E103" s="191" t="s">
        <v>245</v>
      </c>
      <c r="F103" s="193" t="s">
        <v>405</v>
      </c>
      <c r="G103" s="267" t="s">
        <v>406</v>
      </c>
      <c r="H103" s="268"/>
      <c r="I103" s="193" t="s">
        <v>68</v>
      </c>
      <c r="J103" s="194">
        <v>23.99</v>
      </c>
      <c r="K103" s="195">
        <v>268785</v>
      </c>
      <c r="L103" s="235">
        <f t="shared" si="26"/>
        <v>6448152.1500000004</v>
      </c>
      <c r="M103" s="189"/>
      <c r="N103" s="180"/>
      <c r="O103" s="194">
        <v>23.99</v>
      </c>
      <c r="P103" s="195">
        <v>268785</v>
      </c>
      <c r="Q103" s="235">
        <f t="shared" si="27"/>
        <v>6448152.1500000004</v>
      </c>
    </row>
    <row r="104" spans="2:17" s="171" customFormat="1" ht="129" customHeight="1" x14ac:dyDescent="0.3">
      <c r="B104" s="172"/>
      <c r="C104" s="190">
        <f t="shared" si="25"/>
        <v>65</v>
      </c>
      <c r="D104" s="191" t="s">
        <v>402</v>
      </c>
      <c r="E104" s="191" t="s">
        <v>245</v>
      </c>
      <c r="F104" s="193" t="s">
        <v>407</v>
      </c>
      <c r="G104" s="269" t="s">
        <v>408</v>
      </c>
      <c r="H104" s="270"/>
      <c r="I104" s="216" t="s">
        <v>68</v>
      </c>
      <c r="J104" s="237">
        <v>45.29</v>
      </c>
      <c r="K104" s="195">
        <v>593527</v>
      </c>
      <c r="L104" s="235">
        <f t="shared" si="26"/>
        <v>26880837.829999998</v>
      </c>
      <c r="M104" s="189"/>
      <c r="N104" s="180"/>
      <c r="O104" s="237">
        <v>45.29</v>
      </c>
      <c r="P104" s="195">
        <v>593527</v>
      </c>
      <c r="Q104" s="235">
        <f t="shared" si="27"/>
        <v>26880837.829999998</v>
      </c>
    </row>
    <row r="105" spans="2:17" s="171" customFormat="1" ht="66" x14ac:dyDescent="0.3">
      <c r="B105" s="172"/>
      <c r="C105" s="190">
        <f t="shared" si="25"/>
        <v>66</v>
      </c>
      <c r="D105" s="191" t="s">
        <v>405</v>
      </c>
      <c r="E105" s="191" t="s">
        <v>245</v>
      </c>
      <c r="F105" s="193" t="s">
        <v>409</v>
      </c>
      <c r="G105" s="269" t="s">
        <v>410</v>
      </c>
      <c r="H105" s="270"/>
      <c r="I105" s="216" t="s">
        <v>68</v>
      </c>
      <c r="J105" s="237">
        <v>39.04</v>
      </c>
      <c r="K105" s="195">
        <v>399613</v>
      </c>
      <c r="L105" s="235">
        <f t="shared" si="26"/>
        <v>15600891.52</v>
      </c>
      <c r="M105" s="189"/>
      <c r="N105" s="180"/>
      <c r="O105" s="237">
        <v>39.04</v>
      </c>
      <c r="P105" s="195">
        <v>399613</v>
      </c>
      <c r="Q105" s="235">
        <f t="shared" si="27"/>
        <v>15600891.52</v>
      </c>
    </row>
    <row r="106" spans="2:17" s="171" customFormat="1" ht="49.5" x14ac:dyDescent="0.3">
      <c r="B106" s="172"/>
      <c r="C106" s="190">
        <f t="shared" si="25"/>
        <v>67</v>
      </c>
      <c r="D106" s="191" t="s">
        <v>407</v>
      </c>
      <c r="E106" s="191" t="s">
        <v>245</v>
      </c>
      <c r="F106" s="193" t="s">
        <v>411</v>
      </c>
      <c r="G106" s="269" t="s">
        <v>412</v>
      </c>
      <c r="H106" s="270"/>
      <c r="I106" s="216" t="s">
        <v>68</v>
      </c>
      <c r="J106" s="237">
        <v>29.61</v>
      </c>
      <c r="K106" s="195">
        <v>795813</v>
      </c>
      <c r="L106" s="235">
        <f t="shared" si="26"/>
        <v>23564022.93</v>
      </c>
      <c r="M106" s="189"/>
      <c r="N106" s="180"/>
      <c r="O106" s="237">
        <v>29.61</v>
      </c>
      <c r="P106" s="195">
        <v>795813</v>
      </c>
      <c r="Q106" s="235">
        <f t="shared" si="27"/>
        <v>23564022.93</v>
      </c>
    </row>
    <row r="107" spans="2:17" s="171" customFormat="1" ht="49.5" x14ac:dyDescent="0.3">
      <c r="B107" s="172"/>
      <c r="C107" s="190">
        <f t="shared" si="25"/>
        <v>68</v>
      </c>
      <c r="D107" s="191" t="s">
        <v>409</v>
      </c>
      <c r="E107" s="191" t="s">
        <v>245</v>
      </c>
      <c r="F107" s="193" t="s">
        <v>413</v>
      </c>
      <c r="G107" s="269" t="s">
        <v>414</v>
      </c>
      <c r="H107" s="270"/>
      <c r="I107" s="216" t="s">
        <v>68</v>
      </c>
      <c r="J107" s="237">
        <v>1469.92</v>
      </c>
      <c r="K107" s="195">
        <v>147910</v>
      </c>
      <c r="L107" s="235">
        <f t="shared" si="26"/>
        <v>217415867.19999999</v>
      </c>
      <c r="M107" s="189"/>
      <c r="N107" s="180"/>
      <c r="O107" s="237">
        <v>1469.92</v>
      </c>
      <c r="P107" s="195">
        <v>147910</v>
      </c>
      <c r="Q107" s="235">
        <f t="shared" si="27"/>
        <v>217415867.19999999</v>
      </c>
    </row>
    <row r="108" spans="2:17" s="171" customFormat="1" ht="49.5" x14ac:dyDescent="0.3">
      <c r="B108" s="172"/>
      <c r="C108" s="190">
        <f t="shared" si="25"/>
        <v>69</v>
      </c>
      <c r="D108" s="191" t="s">
        <v>411</v>
      </c>
      <c r="E108" s="191" t="s">
        <v>233</v>
      </c>
      <c r="F108" s="193" t="s">
        <v>415</v>
      </c>
      <c r="G108" s="269" t="s">
        <v>416</v>
      </c>
      <c r="H108" s="270"/>
      <c r="I108" s="216" t="s">
        <v>117</v>
      </c>
      <c r="J108" s="237">
        <v>328.67</v>
      </c>
      <c r="K108" s="195">
        <v>155937</v>
      </c>
      <c r="L108" s="235">
        <f t="shared" si="26"/>
        <v>51251813.789999999</v>
      </c>
      <c r="M108" s="189"/>
      <c r="N108" s="180"/>
      <c r="O108" s="237">
        <v>328.67</v>
      </c>
      <c r="P108" s="195">
        <v>155937</v>
      </c>
      <c r="Q108" s="235">
        <f t="shared" si="27"/>
        <v>51251813.789999999</v>
      </c>
    </row>
    <row r="109" spans="2:17" s="171" customFormat="1" ht="49.5" x14ac:dyDescent="0.3">
      <c r="B109" s="172"/>
      <c r="C109" s="190">
        <f t="shared" si="25"/>
        <v>70</v>
      </c>
      <c r="D109" s="191" t="s">
        <v>413</v>
      </c>
      <c r="E109" s="191" t="s">
        <v>245</v>
      </c>
      <c r="F109" s="193" t="s">
        <v>417</v>
      </c>
      <c r="G109" s="269" t="s">
        <v>418</v>
      </c>
      <c r="H109" s="270"/>
      <c r="I109" s="216" t="s">
        <v>117</v>
      </c>
      <c r="J109" s="237">
        <v>1.35</v>
      </c>
      <c r="K109" s="195">
        <v>1776885</v>
      </c>
      <c r="L109" s="235">
        <f t="shared" si="26"/>
        <v>2398794.75</v>
      </c>
      <c r="M109" s="189"/>
      <c r="N109" s="180"/>
      <c r="O109" s="237">
        <v>1.35</v>
      </c>
      <c r="P109" s="195">
        <v>1776885</v>
      </c>
      <c r="Q109" s="235">
        <f t="shared" si="27"/>
        <v>2398794.75</v>
      </c>
    </row>
    <row r="110" spans="2:17" s="171" customFormat="1" ht="49.5" x14ac:dyDescent="0.3">
      <c r="B110" s="172"/>
      <c r="C110" s="190">
        <f t="shared" si="25"/>
        <v>71</v>
      </c>
      <c r="D110" s="191" t="s">
        <v>419</v>
      </c>
      <c r="E110" s="191" t="s">
        <v>245</v>
      </c>
      <c r="F110" s="193" t="s">
        <v>420</v>
      </c>
      <c r="G110" s="269" t="s">
        <v>421</v>
      </c>
      <c r="H110" s="270"/>
      <c r="I110" s="216" t="s">
        <v>117</v>
      </c>
      <c r="J110" s="237">
        <v>800.18</v>
      </c>
      <c r="K110" s="195">
        <v>151091</v>
      </c>
      <c r="L110" s="235">
        <f t="shared" si="26"/>
        <v>120899996.38</v>
      </c>
      <c r="M110" s="189"/>
      <c r="N110" s="180"/>
      <c r="O110" s="237">
        <v>800.18</v>
      </c>
      <c r="P110" s="195">
        <v>151091</v>
      </c>
      <c r="Q110" s="235">
        <f t="shared" si="27"/>
        <v>120899996.38</v>
      </c>
    </row>
    <row r="111" spans="2:17" s="171" customFormat="1" ht="49.5" x14ac:dyDescent="0.3">
      <c r="B111" s="172"/>
      <c r="C111" s="190">
        <f t="shared" si="25"/>
        <v>72</v>
      </c>
      <c r="D111" s="191" t="s">
        <v>422</v>
      </c>
      <c r="E111" s="191" t="s">
        <v>233</v>
      </c>
      <c r="F111" s="193" t="s">
        <v>423</v>
      </c>
      <c r="G111" s="269" t="s">
        <v>424</v>
      </c>
      <c r="H111" s="270"/>
      <c r="I111" s="216" t="s">
        <v>68</v>
      </c>
      <c r="J111" s="237">
        <v>2667.2599999999998</v>
      </c>
      <c r="K111" s="195">
        <v>85966</v>
      </c>
      <c r="L111" s="235">
        <f t="shared" si="26"/>
        <v>229293673.16</v>
      </c>
      <c r="M111" s="189"/>
      <c r="N111" s="180"/>
      <c r="O111" s="237">
        <v>2667.2599999999998</v>
      </c>
      <c r="P111" s="195">
        <v>85966</v>
      </c>
      <c r="Q111" s="235">
        <f t="shared" si="27"/>
        <v>229293673.16</v>
      </c>
    </row>
    <row r="112" spans="2:17" s="171" customFormat="1" ht="66" x14ac:dyDescent="0.3">
      <c r="B112" s="172"/>
      <c r="C112" s="197">
        <f t="shared" si="25"/>
        <v>73</v>
      </c>
      <c r="D112" s="198" t="s">
        <v>425</v>
      </c>
      <c r="E112" s="198" t="s">
        <v>245</v>
      </c>
      <c r="F112" s="200" t="s">
        <v>426</v>
      </c>
      <c r="G112" s="271" t="s">
        <v>427</v>
      </c>
      <c r="H112" s="272"/>
      <c r="I112" s="200" t="s">
        <v>117</v>
      </c>
      <c r="J112" s="201">
        <v>1077.6500000000001</v>
      </c>
      <c r="K112" s="202">
        <v>175427</v>
      </c>
      <c r="L112" s="239">
        <f t="shared" si="26"/>
        <v>189048906.55000001</v>
      </c>
      <c r="M112" s="189"/>
      <c r="N112" s="180"/>
      <c r="O112" s="201">
        <v>1077.6500000000001</v>
      </c>
      <c r="P112" s="202">
        <v>175427</v>
      </c>
      <c r="Q112" s="239">
        <f t="shared" si="27"/>
        <v>189048906.55000001</v>
      </c>
    </row>
    <row r="113" spans="2:17" s="171" customFormat="1" ht="18" thickBot="1" x14ac:dyDescent="0.35">
      <c r="B113" s="172"/>
      <c r="C113" s="204"/>
      <c r="D113" s="205"/>
      <c r="E113" s="205"/>
      <c r="F113" s="205"/>
      <c r="G113" s="206"/>
      <c r="H113" s="206"/>
      <c r="I113" s="205"/>
      <c r="J113" s="207"/>
      <c r="K113" s="208"/>
      <c r="L113" s="209">
        <f>SUM(L95:L112)</f>
        <v>4801297123.5799999</v>
      </c>
      <c r="M113" s="189"/>
      <c r="N113" s="180"/>
      <c r="O113" s="207"/>
      <c r="P113" s="208"/>
      <c r="Q113" s="209">
        <f>SUM(Q95:Q112)</f>
        <v>4801297123.5799999</v>
      </c>
    </row>
    <row r="114" spans="2:17" s="180" customFormat="1" ht="17.25" x14ac:dyDescent="0.3">
      <c r="B114" s="181"/>
      <c r="C114" s="173" t="s">
        <v>428</v>
      </c>
      <c r="D114" s="174"/>
      <c r="E114" s="174"/>
      <c r="F114" s="174"/>
      <c r="G114" s="174"/>
      <c r="H114" s="175"/>
      <c r="I114" s="176"/>
      <c r="J114" s="176"/>
      <c r="K114" s="177"/>
      <c r="L114" s="225"/>
      <c r="M114" s="189"/>
      <c r="O114" s="176"/>
      <c r="P114" s="177"/>
      <c r="Q114" s="225"/>
    </row>
    <row r="115" spans="2:17" s="180" customFormat="1" ht="49.5" x14ac:dyDescent="0.3">
      <c r="B115" s="181"/>
      <c r="C115" s="240">
        <f>C112+1</f>
        <v>74</v>
      </c>
      <c r="D115" s="241" t="s">
        <v>429</v>
      </c>
      <c r="E115" s="241" t="s">
        <v>245</v>
      </c>
      <c r="F115" s="242" t="s">
        <v>429</v>
      </c>
      <c r="G115" s="273" t="s">
        <v>430</v>
      </c>
      <c r="H115" s="273"/>
      <c r="I115" s="274" t="s">
        <v>68</v>
      </c>
      <c r="J115" s="275">
        <v>994</v>
      </c>
      <c r="K115" s="246">
        <v>155615</v>
      </c>
      <c r="L115" s="261">
        <f t="shared" ref="L115:L124" si="28">ROUND(J115*K115,2)</f>
        <v>154681310</v>
      </c>
      <c r="M115" s="189"/>
      <c r="O115" s="275">
        <v>994</v>
      </c>
      <c r="P115" s="246">
        <v>155615</v>
      </c>
      <c r="Q115" s="261">
        <f t="shared" ref="Q115:Q124" si="29">ROUND(O115*P115,2)</f>
        <v>154681310</v>
      </c>
    </row>
    <row r="116" spans="2:17" s="180" customFormat="1" ht="18" thickBot="1" x14ac:dyDescent="0.35">
      <c r="B116" s="181"/>
      <c r="C116" s="223"/>
      <c r="D116" s="205"/>
      <c r="E116" s="205"/>
      <c r="F116" s="205"/>
      <c r="G116" s="206"/>
      <c r="H116" s="206"/>
      <c r="I116" s="205"/>
      <c r="J116" s="207"/>
      <c r="K116" s="208"/>
      <c r="L116" s="209">
        <f>SUM(L115:L115)</f>
        <v>154681310</v>
      </c>
      <c r="M116" s="189"/>
      <c r="O116" s="207"/>
      <c r="P116" s="208"/>
      <c r="Q116" s="209">
        <f>SUM(Q115:Q115)</f>
        <v>154681310</v>
      </c>
    </row>
    <row r="117" spans="2:17" s="171" customFormat="1" ht="17.25" x14ac:dyDescent="0.3">
      <c r="B117" s="172"/>
      <c r="C117" s="173" t="s">
        <v>431</v>
      </c>
      <c r="D117" s="174"/>
      <c r="E117" s="174"/>
      <c r="F117" s="174"/>
      <c r="G117" s="174"/>
      <c r="H117" s="175"/>
      <c r="I117" s="176"/>
      <c r="J117" s="176"/>
      <c r="K117" s="177"/>
      <c r="L117" s="178"/>
      <c r="M117" s="179"/>
      <c r="O117" s="176"/>
      <c r="P117" s="177"/>
      <c r="Q117" s="178"/>
    </row>
    <row r="118" spans="2:17" s="180" customFormat="1" ht="99" x14ac:dyDescent="0.3">
      <c r="B118" s="181"/>
      <c r="C118" s="182">
        <f>C115+1</f>
        <v>75</v>
      </c>
      <c r="D118" s="183" t="s">
        <v>432</v>
      </c>
      <c r="E118" s="183" t="s">
        <v>245</v>
      </c>
      <c r="F118" s="185" t="s">
        <v>432</v>
      </c>
      <c r="G118" s="210" t="s">
        <v>433</v>
      </c>
      <c r="H118" s="210"/>
      <c r="I118" s="211" t="s">
        <v>68</v>
      </c>
      <c r="J118" s="212">
        <v>238.05</v>
      </c>
      <c r="K118" s="187">
        <v>1076542</v>
      </c>
      <c r="L118" s="233">
        <f t="shared" si="28"/>
        <v>256270823.09999999</v>
      </c>
      <c r="M118" s="189"/>
      <c r="O118" s="212">
        <v>238.05</v>
      </c>
      <c r="P118" s="187">
        <v>1076542</v>
      </c>
      <c r="Q118" s="233">
        <f t="shared" ref="Q118:Q127" si="30">ROUND(O118*P118,2)</f>
        <v>256270823.09999999</v>
      </c>
    </row>
    <row r="119" spans="2:17" s="180" customFormat="1" ht="49.5" x14ac:dyDescent="0.3">
      <c r="B119" s="181"/>
      <c r="C119" s="190">
        <f t="shared" ref="C119:C122" si="31">C118+1</f>
        <v>76</v>
      </c>
      <c r="D119" s="191" t="s">
        <v>434</v>
      </c>
      <c r="E119" s="191" t="s">
        <v>245</v>
      </c>
      <c r="F119" s="193" t="s">
        <v>435</v>
      </c>
      <c r="G119" s="213" t="s">
        <v>436</v>
      </c>
      <c r="H119" s="213"/>
      <c r="I119" s="214" t="s">
        <v>68</v>
      </c>
      <c r="J119" s="215">
        <v>300</v>
      </c>
      <c r="K119" s="195">
        <v>887497</v>
      </c>
      <c r="L119" s="235">
        <f t="shared" si="28"/>
        <v>266249100</v>
      </c>
      <c r="M119" s="189"/>
      <c r="O119" s="215">
        <v>300</v>
      </c>
      <c r="P119" s="195">
        <v>887497</v>
      </c>
      <c r="Q119" s="235">
        <f t="shared" si="30"/>
        <v>266249100</v>
      </c>
    </row>
    <row r="120" spans="2:17" s="180" customFormat="1" ht="49.5" x14ac:dyDescent="0.3">
      <c r="B120" s="181"/>
      <c r="C120" s="190">
        <f t="shared" si="31"/>
        <v>77</v>
      </c>
      <c r="D120" s="191" t="s">
        <v>437</v>
      </c>
      <c r="E120" s="191" t="s">
        <v>245</v>
      </c>
      <c r="F120" s="193" t="s">
        <v>434</v>
      </c>
      <c r="G120" s="213" t="s">
        <v>438</v>
      </c>
      <c r="H120" s="213"/>
      <c r="I120" s="214" t="s">
        <v>68</v>
      </c>
      <c r="J120" s="215">
        <v>111.18</v>
      </c>
      <c r="K120" s="195">
        <v>172773</v>
      </c>
      <c r="L120" s="235">
        <f t="shared" si="28"/>
        <v>19208902.140000001</v>
      </c>
      <c r="M120" s="189"/>
      <c r="O120" s="215">
        <v>111.18</v>
      </c>
      <c r="P120" s="195">
        <v>172773</v>
      </c>
      <c r="Q120" s="235">
        <f t="shared" si="30"/>
        <v>19208902.140000001</v>
      </c>
    </row>
    <row r="121" spans="2:17" s="180" customFormat="1" ht="66" x14ac:dyDescent="0.3">
      <c r="B121" s="181"/>
      <c r="C121" s="190">
        <f t="shared" si="31"/>
        <v>78</v>
      </c>
      <c r="D121" s="191" t="s">
        <v>439</v>
      </c>
      <c r="E121" s="191" t="s">
        <v>245</v>
      </c>
      <c r="F121" s="193" t="s">
        <v>437</v>
      </c>
      <c r="G121" s="213" t="s">
        <v>440</v>
      </c>
      <c r="H121" s="213"/>
      <c r="I121" s="214" t="s">
        <v>68</v>
      </c>
      <c r="J121" s="215">
        <v>80.94</v>
      </c>
      <c r="K121" s="195">
        <v>216216</v>
      </c>
      <c r="L121" s="235">
        <f t="shared" si="28"/>
        <v>17500523.039999999</v>
      </c>
      <c r="M121" s="189"/>
      <c r="O121" s="215">
        <v>80.94</v>
      </c>
      <c r="P121" s="195">
        <v>216216</v>
      </c>
      <c r="Q121" s="235">
        <f t="shared" si="30"/>
        <v>17500523.039999999</v>
      </c>
    </row>
    <row r="122" spans="2:17" s="180" customFormat="1" ht="66" x14ac:dyDescent="0.3">
      <c r="B122" s="181"/>
      <c r="C122" s="190">
        <f t="shared" si="31"/>
        <v>79</v>
      </c>
      <c r="D122" s="191" t="s">
        <v>441</v>
      </c>
      <c r="E122" s="191" t="s">
        <v>245</v>
      </c>
      <c r="F122" s="193" t="s">
        <v>439</v>
      </c>
      <c r="G122" s="213" t="s">
        <v>442</v>
      </c>
      <c r="H122" s="213"/>
      <c r="I122" s="214" t="s">
        <v>68</v>
      </c>
      <c r="J122" s="215">
        <v>44.349999999999994</v>
      </c>
      <c r="K122" s="195">
        <v>155240</v>
      </c>
      <c r="L122" s="235">
        <f t="shared" si="28"/>
        <v>6884894</v>
      </c>
      <c r="M122" s="189"/>
      <c r="O122" s="215">
        <v>44.349999999999994</v>
      </c>
      <c r="P122" s="195">
        <v>155240</v>
      </c>
      <c r="Q122" s="235">
        <f t="shared" si="30"/>
        <v>6884894</v>
      </c>
    </row>
    <row r="123" spans="2:17" s="180" customFormat="1" ht="66" x14ac:dyDescent="0.3">
      <c r="B123" s="181"/>
      <c r="C123" s="190">
        <f>C121+1</f>
        <v>79</v>
      </c>
      <c r="D123" s="191" t="s">
        <v>443</v>
      </c>
      <c r="E123" s="191" t="s">
        <v>245</v>
      </c>
      <c r="F123" s="193" t="s">
        <v>441</v>
      </c>
      <c r="G123" s="213" t="s">
        <v>444</v>
      </c>
      <c r="H123" s="213"/>
      <c r="I123" s="214" t="s">
        <v>68</v>
      </c>
      <c r="J123" s="215">
        <v>41.9</v>
      </c>
      <c r="K123" s="195">
        <v>172517</v>
      </c>
      <c r="L123" s="235">
        <f t="shared" si="28"/>
        <v>7228462.2999999998</v>
      </c>
      <c r="M123" s="189"/>
      <c r="O123" s="215">
        <v>41.9</v>
      </c>
      <c r="P123" s="195">
        <v>172517</v>
      </c>
      <c r="Q123" s="235">
        <f t="shared" si="30"/>
        <v>7228462.2999999998</v>
      </c>
    </row>
    <row r="124" spans="2:17" s="180" customFormat="1" ht="66" x14ac:dyDescent="0.3">
      <c r="B124" s="181"/>
      <c r="C124" s="197">
        <f>C122+1</f>
        <v>80</v>
      </c>
      <c r="D124" s="198" t="s">
        <v>445</v>
      </c>
      <c r="E124" s="198" t="s">
        <v>245</v>
      </c>
      <c r="F124" s="200" t="s">
        <v>443</v>
      </c>
      <c r="G124" s="220" t="s">
        <v>446</v>
      </c>
      <c r="H124" s="220"/>
      <c r="I124" s="221" t="s">
        <v>68</v>
      </c>
      <c r="J124" s="222">
        <v>4.1100000000000003</v>
      </c>
      <c r="K124" s="202">
        <v>193012</v>
      </c>
      <c r="L124" s="239">
        <f t="shared" si="28"/>
        <v>793279.32</v>
      </c>
      <c r="M124" s="189"/>
      <c r="O124" s="222">
        <v>4.1100000000000003</v>
      </c>
      <c r="P124" s="202">
        <v>193012</v>
      </c>
      <c r="Q124" s="239">
        <f t="shared" si="30"/>
        <v>793279.32</v>
      </c>
    </row>
    <row r="125" spans="2:17" s="180" customFormat="1" ht="18" thickBot="1" x14ac:dyDescent="0.35">
      <c r="B125" s="181"/>
      <c r="C125" s="223"/>
      <c r="D125" s="205"/>
      <c r="E125" s="205"/>
      <c r="F125" s="205"/>
      <c r="G125" s="206"/>
      <c r="H125" s="206"/>
      <c r="I125" s="205"/>
      <c r="J125" s="207"/>
      <c r="K125" s="208"/>
      <c r="L125" s="209">
        <f>SUM(L118:L124)</f>
        <v>574135983.89999998</v>
      </c>
      <c r="M125" s="189"/>
      <c r="O125" s="207"/>
      <c r="P125" s="208"/>
      <c r="Q125" s="209">
        <f>SUM(Q118:Q124)</f>
        <v>574135983.89999998</v>
      </c>
    </row>
    <row r="126" spans="2:17" s="180" customFormat="1" ht="17.25" x14ac:dyDescent="0.3">
      <c r="B126" s="181"/>
      <c r="C126" s="173" t="s">
        <v>447</v>
      </c>
      <c r="D126" s="174"/>
      <c r="E126" s="174"/>
      <c r="F126" s="174"/>
      <c r="G126" s="174"/>
      <c r="H126" s="175"/>
      <c r="I126" s="176"/>
      <c r="J126" s="176"/>
      <c r="K126" s="177"/>
      <c r="L126" s="225"/>
      <c r="M126" s="189"/>
      <c r="O126" s="176"/>
      <c r="P126" s="177"/>
      <c r="Q126" s="225"/>
    </row>
    <row r="127" spans="2:17" s="180" customFormat="1" ht="82.5" x14ac:dyDescent="0.3">
      <c r="B127" s="181"/>
      <c r="C127" s="240">
        <f>C124+1</f>
        <v>81</v>
      </c>
      <c r="D127" s="241" t="s">
        <v>448</v>
      </c>
      <c r="E127" s="241" t="s">
        <v>245</v>
      </c>
      <c r="F127" s="242" t="s">
        <v>448</v>
      </c>
      <c r="G127" s="259" t="s">
        <v>449</v>
      </c>
      <c r="H127" s="260"/>
      <c r="I127" s="242" t="s">
        <v>68</v>
      </c>
      <c r="J127" s="245">
        <v>2039.9999999999998</v>
      </c>
      <c r="K127" s="246">
        <v>348129</v>
      </c>
      <c r="L127" s="264">
        <f t="shared" ref="L127:L151" si="32">ROUND(J127*K127,2)</f>
        <v>710183160</v>
      </c>
      <c r="M127" s="189"/>
      <c r="O127" s="245">
        <v>2039.9999999999998</v>
      </c>
      <c r="P127" s="246">
        <v>348129</v>
      </c>
      <c r="Q127" s="264">
        <f t="shared" ref="Q127:Q151" si="33">ROUND(O127*P127,2)</f>
        <v>710183160</v>
      </c>
    </row>
    <row r="128" spans="2:17" s="180" customFormat="1" ht="18" thickBot="1" x14ac:dyDescent="0.35">
      <c r="B128" s="181"/>
      <c r="C128" s="223"/>
      <c r="D128" s="205"/>
      <c r="E128" s="205"/>
      <c r="F128" s="205"/>
      <c r="G128" s="206"/>
      <c r="H128" s="206"/>
      <c r="I128" s="205"/>
      <c r="J128" s="207"/>
      <c r="K128" s="208"/>
      <c r="L128" s="209">
        <f>SUM(L127:L127)</f>
        <v>710183160</v>
      </c>
      <c r="M128" s="189"/>
      <c r="O128" s="207"/>
      <c r="P128" s="208"/>
      <c r="Q128" s="209">
        <f>SUM(Q127:Q127)</f>
        <v>710183160</v>
      </c>
    </row>
    <row r="129" spans="1:17" s="171" customFormat="1" ht="17.25" x14ac:dyDescent="0.3">
      <c r="A129" s="180"/>
      <c r="B129" s="181"/>
      <c r="C129" s="173" t="s">
        <v>450</v>
      </c>
      <c r="D129" s="174"/>
      <c r="E129" s="174"/>
      <c r="F129" s="174"/>
      <c r="G129" s="174"/>
      <c r="H129" s="175"/>
      <c r="I129" s="176"/>
      <c r="J129" s="176"/>
      <c r="K129" s="177"/>
      <c r="L129" s="225"/>
      <c r="M129" s="189"/>
      <c r="N129" s="180"/>
      <c r="O129" s="176"/>
      <c r="P129" s="177"/>
      <c r="Q129" s="225"/>
    </row>
    <row r="130" spans="1:17" s="171" customFormat="1" ht="49.5" x14ac:dyDescent="0.3">
      <c r="A130" s="180"/>
      <c r="B130" s="181"/>
      <c r="C130" s="182">
        <f>C127+1</f>
        <v>82</v>
      </c>
      <c r="D130" s="183" t="s">
        <v>451</v>
      </c>
      <c r="E130" s="183" t="s">
        <v>245</v>
      </c>
      <c r="F130" s="185" t="s">
        <v>451</v>
      </c>
      <c r="G130" s="184" t="s">
        <v>452</v>
      </c>
      <c r="H130" s="184"/>
      <c r="I130" s="185" t="s">
        <v>370</v>
      </c>
      <c r="J130" s="186">
        <v>124</v>
      </c>
      <c r="K130" s="187">
        <v>198494</v>
      </c>
      <c r="L130" s="233">
        <f t="shared" si="32"/>
        <v>24613256</v>
      </c>
      <c r="M130" s="189"/>
      <c r="N130" s="180"/>
      <c r="O130" s="186">
        <v>124</v>
      </c>
      <c r="P130" s="187">
        <v>198494</v>
      </c>
      <c r="Q130" s="233">
        <f t="shared" ref="Q130:Q154" si="34">ROUND(O130*P130,2)</f>
        <v>24613256</v>
      </c>
    </row>
    <row r="131" spans="1:17" s="171" customFormat="1" ht="49.5" x14ac:dyDescent="0.3">
      <c r="A131" s="180"/>
      <c r="B131" s="181"/>
      <c r="C131" s="190">
        <f t="shared" ref="C131:C151" si="35">C130+1</f>
        <v>83</v>
      </c>
      <c r="D131" s="191" t="s">
        <v>453</v>
      </c>
      <c r="E131" s="191" t="s">
        <v>245</v>
      </c>
      <c r="F131" s="193" t="s">
        <v>453</v>
      </c>
      <c r="G131" s="192" t="s">
        <v>454</v>
      </c>
      <c r="H131" s="192"/>
      <c r="I131" s="193" t="s">
        <v>370</v>
      </c>
      <c r="J131" s="194">
        <v>156</v>
      </c>
      <c r="K131" s="195">
        <v>110217</v>
      </c>
      <c r="L131" s="235">
        <f t="shared" si="32"/>
        <v>17193852</v>
      </c>
      <c r="M131" s="189"/>
      <c r="N131" s="180"/>
      <c r="O131" s="194">
        <v>156</v>
      </c>
      <c r="P131" s="195">
        <v>110217</v>
      </c>
      <c r="Q131" s="235">
        <f t="shared" si="34"/>
        <v>17193852</v>
      </c>
    </row>
    <row r="132" spans="1:17" s="171" customFormat="1" ht="49.5" x14ac:dyDescent="0.3">
      <c r="A132" s="180"/>
      <c r="B132" s="181"/>
      <c r="C132" s="190">
        <f t="shared" si="35"/>
        <v>84</v>
      </c>
      <c r="D132" s="191" t="s">
        <v>455</v>
      </c>
      <c r="E132" s="191" t="s">
        <v>245</v>
      </c>
      <c r="F132" s="193" t="s">
        <v>455</v>
      </c>
      <c r="G132" s="192" t="s">
        <v>456</v>
      </c>
      <c r="H132" s="192"/>
      <c r="I132" s="193" t="s">
        <v>370</v>
      </c>
      <c r="J132" s="194">
        <v>66</v>
      </c>
      <c r="K132" s="195">
        <v>47315</v>
      </c>
      <c r="L132" s="235">
        <f t="shared" si="32"/>
        <v>3122790</v>
      </c>
      <c r="M132" s="189"/>
      <c r="N132" s="180"/>
      <c r="O132" s="194">
        <v>66</v>
      </c>
      <c r="P132" s="195">
        <v>47315</v>
      </c>
      <c r="Q132" s="235">
        <f t="shared" si="34"/>
        <v>3122790</v>
      </c>
    </row>
    <row r="133" spans="1:17" s="171" customFormat="1" ht="49.5" x14ac:dyDescent="0.3">
      <c r="A133" s="180"/>
      <c r="B133" s="181"/>
      <c r="C133" s="190">
        <f t="shared" si="35"/>
        <v>85</v>
      </c>
      <c r="D133" s="191" t="s">
        <v>457</v>
      </c>
      <c r="E133" s="191" t="s">
        <v>245</v>
      </c>
      <c r="F133" s="193" t="s">
        <v>457</v>
      </c>
      <c r="G133" s="192" t="s">
        <v>458</v>
      </c>
      <c r="H133" s="192"/>
      <c r="I133" s="193" t="s">
        <v>370</v>
      </c>
      <c r="J133" s="194">
        <v>25</v>
      </c>
      <c r="K133" s="195">
        <v>54566</v>
      </c>
      <c r="L133" s="235">
        <f t="shared" si="32"/>
        <v>1364150</v>
      </c>
      <c r="M133" s="189"/>
      <c r="N133" s="180"/>
      <c r="O133" s="194">
        <v>25</v>
      </c>
      <c r="P133" s="195">
        <v>54566</v>
      </c>
      <c r="Q133" s="235">
        <f t="shared" si="34"/>
        <v>1364150</v>
      </c>
    </row>
    <row r="134" spans="1:17" s="171" customFormat="1" ht="49.5" x14ac:dyDescent="0.3">
      <c r="A134" s="180"/>
      <c r="B134" s="181"/>
      <c r="C134" s="190">
        <f t="shared" si="35"/>
        <v>86</v>
      </c>
      <c r="D134" s="191" t="s">
        <v>459</v>
      </c>
      <c r="E134" s="191" t="s">
        <v>245</v>
      </c>
      <c r="F134" s="193" t="s">
        <v>459</v>
      </c>
      <c r="G134" s="192" t="s">
        <v>460</v>
      </c>
      <c r="H134" s="192"/>
      <c r="I134" s="193" t="s">
        <v>370</v>
      </c>
      <c r="J134" s="194">
        <v>227</v>
      </c>
      <c r="K134" s="195">
        <v>406529</v>
      </c>
      <c r="L134" s="235">
        <f t="shared" si="32"/>
        <v>92282083</v>
      </c>
      <c r="M134" s="189"/>
      <c r="N134" s="180"/>
      <c r="O134" s="194">
        <v>227</v>
      </c>
      <c r="P134" s="195">
        <v>406529</v>
      </c>
      <c r="Q134" s="235">
        <f t="shared" si="34"/>
        <v>92282083</v>
      </c>
    </row>
    <row r="135" spans="1:17" s="171" customFormat="1" ht="49.5" x14ac:dyDescent="0.3">
      <c r="A135" s="180"/>
      <c r="B135" s="181"/>
      <c r="C135" s="190">
        <f t="shared" si="35"/>
        <v>87</v>
      </c>
      <c r="D135" s="191" t="s">
        <v>461</v>
      </c>
      <c r="E135" s="191" t="s">
        <v>245</v>
      </c>
      <c r="F135" s="193" t="s">
        <v>461</v>
      </c>
      <c r="G135" s="276" t="s">
        <v>462</v>
      </c>
      <c r="H135" s="276"/>
      <c r="I135" s="193" t="s">
        <v>370</v>
      </c>
      <c r="J135" s="237">
        <v>24</v>
      </c>
      <c r="K135" s="195">
        <v>70862</v>
      </c>
      <c r="L135" s="235">
        <f t="shared" si="32"/>
        <v>1700688</v>
      </c>
      <c r="M135" s="189"/>
      <c r="N135" s="180"/>
      <c r="O135" s="237">
        <v>24</v>
      </c>
      <c r="P135" s="195">
        <v>70862</v>
      </c>
      <c r="Q135" s="235">
        <f t="shared" si="34"/>
        <v>1700688</v>
      </c>
    </row>
    <row r="136" spans="1:17" s="171" customFormat="1" ht="49.5" x14ac:dyDescent="0.3">
      <c r="A136" s="180"/>
      <c r="B136" s="181"/>
      <c r="C136" s="190">
        <f t="shared" si="35"/>
        <v>88</v>
      </c>
      <c r="D136" s="191" t="s">
        <v>463</v>
      </c>
      <c r="E136" s="191" t="s">
        <v>245</v>
      </c>
      <c r="F136" s="193" t="s">
        <v>463</v>
      </c>
      <c r="G136" s="276" t="s">
        <v>464</v>
      </c>
      <c r="H136" s="276"/>
      <c r="I136" s="193" t="s">
        <v>370</v>
      </c>
      <c r="J136" s="237">
        <v>14</v>
      </c>
      <c r="K136" s="195">
        <v>105457</v>
      </c>
      <c r="L136" s="235">
        <f t="shared" si="32"/>
        <v>1476398</v>
      </c>
      <c r="M136" s="189"/>
      <c r="N136" s="180"/>
      <c r="O136" s="237">
        <v>14</v>
      </c>
      <c r="P136" s="195">
        <v>105457</v>
      </c>
      <c r="Q136" s="235">
        <f t="shared" si="34"/>
        <v>1476398</v>
      </c>
    </row>
    <row r="137" spans="1:17" s="171" customFormat="1" ht="49.5" x14ac:dyDescent="0.3">
      <c r="A137" s="180"/>
      <c r="B137" s="181"/>
      <c r="C137" s="190">
        <f t="shared" si="35"/>
        <v>89</v>
      </c>
      <c r="D137" s="191" t="s">
        <v>465</v>
      </c>
      <c r="E137" s="191" t="s">
        <v>245</v>
      </c>
      <c r="F137" s="193" t="s">
        <v>465</v>
      </c>
      <c r="G137" s="276" t="s">
        <v>466</v>
      </c>
      <c r="H137" s="276"/>
      <c r="I137" s="193" t="s">
        <v>370</v>
      </c>
      <c r="J137" s="237">
        <v>9</v>
      </c>
      <c r="K137" s="195">
        <v>613120</v>
      </c>
      <c r="L137" s="235">
        <f t="shared" si="32"/>
        <v>5518080</v>
      </c>
      <c r="M137" s="189"/>
      <c r="N137" s="180"/>
      <c r="O137" s="237">
        <v>9</v>
      </c>
      <c r="P137" s="195">
        <v>613120</v>
      </c>
      <c r="Q137" s="235">
        <f t="shared" si="34"/>
        <v>5518080</v>
      </c>
    </row>
    <row r="138" spans="1:17" s="171" customFormat="1" ht="49.5" x14ac:dyDescent="0.3">
      <c r="A138" s="180"/>
      <c r="B138" s="181"/>
      <c r="C138" s="190">
        <f t="shared" si="35"/>
        <v>90</v>
      </c>
      <c r="D138" s="191" t="s">
        <v>467</v>
      </c>
      <c r="E138" s="191" t="s">
        <v>245</v>
      </c>
      <c r="F138" s="193" t="s">
        <v>467</v>
      </c>
      <c r="G138" s="276" t="s">
        <v>468</v>
      </c>
      <c r="H138" s="276"/>
      <c r="I138" s="193" t="s">
        <v>370</v>
      </c>
      <c r="J138" s="237">
        <v>24</v>
      </c>
      <c r="K138" s="195">
        <v>153961</v>
      </c>
      <c r="L138" s="235">
        <f t="shared" si="32"/>
        <v>3695064</v>
      </c>
      <c r="M138" s="189"/>
      <c r="N138" s="180"/>
      <c r="O138" s="237">
        <v>24</v>
      </c>
      <c r="P138" s="195">
        <v>153961</v>
      </c>
      <c r="Q138" s="235">
        <f t="shared" si="34"/>
        <v>3695064</v>
      </c>
    </row>
    <row r="139" spans="1:17" s="171" customFormat="1" ht="49.5" x14ac:dyDescent="0.3">
      <c r="A139" s="180"/>
      <c r="B139" s="181"/>
      <c r="C139" s="190">
        <f t="shared" si="35"/>
        <v>91</v>
      </c>
      <c r="D139" s="191" t="s">
        <v>469</v>
      </c>
      <c r="E139" s="191" t="s">
        <v>245</v>
      </c>
      <c r="F139" s="193" t="s">
        <v>469</v>
      </c>
      <c r="G139" s="276" t="s">
        <v>470</v>
      </c>
      <c r="H139" s="276"/>
      <c r="I139" s="193" t="s">
        <v>370</v>
      </c>
      <c r="J139" s="237">
        <v>30</v>
      </c>
      <c r="K139" s="195">
        <v>244121</v>
      </c>
      <c r="L139" s="235">
        <f t="shared" si="32"/>
        <v>7323630</v>
      </c>
      <c r="M139" s="189"/>
      <c r="N139" s="180"/>
      <c r="O139" s="237">
        <v>30</v>
      </c>
      <c r="P139" s="195">
        <v>244121</v>
      </c>
      <c r="Q139" s="235">
        <f t="shared" si="34"/>
        <v>7323630</v>
      </c>
    </row>
    <row r="140" spans="1:17" s="171" customFormat="1" ht="49.5" x14ac:dyDescent="0.3">
      <c r="A140" s="180"/>
      <c r="B140" s="181"/>
      <c r="C140" s="190">
        <f t="shared" si="35"/>
        <v>92</v>
      </c>
      <c r="D140" s="191" t="s">
        <v>471</v>
      </c>
      <c r="E140" s="191" t="s">
        <v>245</v>
      </c>
      <c r="F140" s="193" t="s">
        <v>471</v>
      </c>
      <c r="G140" s="276" t="s">
        <v>472</v>
      </c>
      <c r="H140" s="276"/>
      <c r="I140" s="193" t="s">
        <v>370</v>
      </c>
      <c r="J140" s="237">
        <v>22</v>
      </c>
      <c r="K140" s="195">
        <v>221254</v>
      </c>
      <c r="L140" s="235">
        <f t="shared" si="32"/>
        <v>4867588</v>
      </c>
      <c r="M140" s="189"/>
      <c r="N140" s="180"/>
      <c r="O140" s="237">
        <v>22</v>
      </c>
      <c r="P140" s="195">
        <v>221254</v>
      </c>
      <c r="Q140" s="235">
        <f t="shared" si="34"/>
        <v>4867588</v>
      </c>
    </row>
    <row r="141" spans="1:17" s="171" customFormat="1" ht="49.5" x14ac:dyDescent="0.3">
      <c r="A141" s="180"/>
      <c r="B141" s="181"/>
      <c r="C141" s="277">
        <f t="shared" si="35"/>
        <v>93</v>
      </c>
      <c r="D141" s="278" t="s">
        <v>473</v>
      </c>
      <c r="E141" s="191" t="s">
        <v>245</v>
      </c>
      <c r="F141" s="216" t="s">
        <v>473</v>
      </c>
      <c r="G141" s="276" t="s">
        <v>474</v>
      </c>
      <c r="H141" s="276"/>
      <c r="I141" s="216" t="s">
        <v>370</v>
      </c>
      <c r="J141" s="237">
        <v>18</v>
      </c>
      <c r="K141" s="279">
        <v>472535</v>
      </c>
      <c r="L141" s="280">
        <f t="shared" si="32"/>
        <v>8505630</v>
      </c>
      <c r="M141" s="189"/>
      <c r="N141" s="180"/>
      <c r="O141" s="237">
        <v>18</v>
      </c>
      <c r="P141" s="279">
        <v>472535</v>
      </c>
      <c r="Q141" s="280">
        <f t="shared" si="34"/>
        <v>8505630</v>
      </c>
    </row>
    <row r="142" spans="1:17" s="171" customFormat="1" ht="49.5" x14ac:dyDescent="0.3">
      <c r="A142" s="180"/>
      <c r="B142" s="181"/>
      <c r="C142" s="190">
        <f t="shared" si="35"/>
        <v>94</v>
      </c>
      <c r="D142" s="191" t="s">
        <v>475</v>
      </c>
      <c r="E142" s="191" t="s">
        <v>245</v>
      </c>
      <c r="F142" s="193" t="s">
        <v>475</v>
      </c>
      <c r="G142" s="192" t="s">
        <v>476</v>
      </c>
      <c r="H142" s="192"/>
      <c r="I142" s="193" t="s">
        <v>370</v>
      </c>
      <c r="J142" s="194">
        <v>49</v>
      </c>
      <c r="K142" s="195">
        <v>276731</v>
      </c>
      <c r="L142" s="235">
        <f t="shared" si="32"/>
        <v>13559819</v>
      </c>
      <c r="M142" s="189"/>
      <c r="N142" s="180"/>
      <c r="O142" s="194">
        <v>49</v>
      </c>
      <c r="P142" s="195">
        <v>276731</v>
      </c>
      <c r="Q142" s="235">
        <f t="shared" si="34"/>
        <v>13559819</v>
      </c>
    </row>
    <row r="143" spans="1:17" s="171" customFormat="1" ht="49.5" x14ac:dyDescent="0.3">
      <c r="A143" s="180"/>
      <c r="B143" s="181"/>
      <c r="C143" s="190">
        <f t="shared" si="35"/>
        <v>95</v>
      </c>
      <c r="D143" s="191" t="s">
        <v>477</v>
      </c>
      <c r="E143" s="191" t="s">
        <v>245</v>
      </c>
      <c r="F143" s="193" t="s">
        <v>477</v>
      </c>
      <c r="G143" s="192" t="s">
        <v>478</v>
      </c>
      <c r="H143" s="192"/>
      <c r="I143" s="193" t="s">
        <v>370</v>
      </c>
      <c r="J143" s="194">
        <v>79</v>
      </c>
      <c r="K143" s="195">
        <v>280823</v>
      </c>
      <c r="L143" s="235">
        <f t="shared" si="32"/>
        <v>22185017</v>
      </c>
      <c r="M143" s="189"/>
      <c r="N143" s="180"/>
      <c r="O143" s="194">
        <v>79</v>
      </c>
      <c r="P143" s="195">
        <v>280823</v>
      </c>
      <c r="Q143" s="235">
        <f t="shared" si="34"/>
        <v>22185017</v>
      </c>
    </row>
    <row r="144" spans="1:17" s="171" customFormat="1" ht="49.5" x14ac:dyDescent="0.3">
      <c r="A144" s="180"/>
      <c r="B144" s="181"/>
      <c r="C144" s="190">
        <f t="shared" si="35"/>
        <v>96</v>
      </c>
      <c r="D144" s="191" t="s">
        <v>479</v>
      </c>
      <c r="E144" s="191" t="s">
        <v>233</v>
      </c>
      <c r="F144" s="193" t="s">
        <v>480</v>
      </c>
      <c r="G144" s="192" t="s">
        <v>481</v>
      </c>
      <c r="H144" s="192"/>
      <c r="I144" s="193" t="s">
        <v>370</v>
      </c>
      <c r="J144" s="194">
        <v>16</v>
      </c>
      <c r="K144" s="195">
        <v>1289498</v>
      </c>
      <c r="L144" s="235">
        <f t="shared" si="32"/>
        <v>20631968</v>
      </c>
      <c r="M144" s="189"/>
      <c r="N144" s="180"/>
      <c r="O144" s="194">
        <v>16</v>
      </c>
      <c r="P144" s="195">
        <v>1289498</v>
      </c>
      <c r="Q144" s="235">
        <f t="shared" si="34"/>
        <v>20631968</v>
      </c>
    </row>
    <row r="145" spans="1:17" s="171" customFormat="1" ht="49.5" x14ac:dyDescent="0.3">
      <c r="A145" s="180"/>
      <c r="B145" s="181"/>
      <c r="C145" s="190">
        <f t="shared" si="35"/>
        <v>97</v>
      </c>
      <c r="D145" s="191" t="s">
        <v>482</v>
      </c>
      <c r="E145" s="191" t="s">
        <v>245</v>
      </c>
      <c r="F145" s="193" t="s">
        <v>482</v>
      </c>
      <c r="G145" s="192" t="s">
        <v>483</v>
      </c>
      <c r="H145" s="192"/>
      <c r="I145" s="193" t="s">
        <v>370</v>
      </c>
      <c r="J145" s="194">
        <v>46</v>
      </c>
      <c r="K145" s="195">
        <v>445170</v>
      </c>
      <c r="L145" s="235">
        <f t="shared" si="32"/>
        <v>20477820</v>
      </c>
      <c r="M145" s="189"/>
      <c r="N145" s="180"/>
      <c r="O145" s="194">
        <v>46</v>
      </c>
      <c r="P145" s="195">
        <v>445170</v>
      </c>
      <c r="Q145" s="235">
        <f t="shared" si="34"/>
        <v>20477820</v>
      </c>
    </row>
    <row r="146" spans="1:17" s="171" customFormat="1" ht="49.5" x14ac:dyDescent="0.3">
      <c r="A146" s="180"/>
      <c r="B146" s="181"/>
      <c r="C146" s="190">
        <f t="shared" si="35"/>
        <v>98</v>
      </c>
      <c r="D146" s="191" t="s">
        <v>484</v>
      </c>
      <c r="E146" s="191" t="s">
        <v>245</v>
      </c>
      <c r="F146" s="193" t="s">
        <v>484</v>
      </c>
      <c r="G146" s="192" t="s">
        <v>485</v>
      </c>
      <c r="H146" s="192"/>
      <c r="I146" s="193" t="s">
        <v>370</v>
      </c>
      <c r="J146" s="194">
        <v>4</v>
      </c>
      <c r="K146" s="195">
        <v>438457</v>
      </c>
      <c r="L146" s="235">
        <f t="shared" si="32"/>
        <v>1753828</v>
      </c>
      <c r="M146" s="189"/>
      <c r="N146" s="180"/>
      <c r="O146" s="194">
        <v>4</v>
      </c>
      <c r="P146" s="195">
        <v>438457</v>
      </c>
      <c r="Q146" s="235">
        <f t="shared" si="34"/>
        <v>1753828</v>
      </c>
    </row>
    <row r="147" spans="1:17" s="171" customFormat="1" ht="49.5" x14ac:dyDescent="0.3">
      <c r="A147" s="180"/>
      <c r="B147" s="181"/>
      <c r="C147" s="281">
        <f t="shared" si="35"/>
        <v>99</v>
      </c>
      <c r="D147" s="282" t="s">
        <v>486</v>
      </c>
      <c r="E147" s="191" t="s">
        <v>245</v>
      </c>
      <c r="F147" s="283" t="s">
        <v>486</v>
      </c>
      <c r="G147" s="284" t="s">
        <v>487</v>
      </c>
      <c r="H147" s="284"/>
      <c r="I147" s="283" t="s">
        <v>370</v>
      </c>
      <c r="J147" s="285">
        <v>1</v>
      </c>
      <c r="K147" s="286">
        <v>2683154</v>
      </c>
      <c r="L147" s="287">
        <f t="shared" si="32"/>
        <v>2683154</v>
      </c>
      <c r="M147" s="189"/>
      <c r="N147" s="180"/>
      <c r="O147" s="285">
        <v>1</v>
      </c>
      <c r="P147" s="286">
        <v>2683154</v>
      </c>
      <c r="Q147" s="287">
        <f t="shared" si="34"/>
        <v>2683154</v>
      </c>
    </row>
    <row r="148" spans="1:17" s="171" customFormat="1" ht="49.5" x14ac:dyDescent="0.3">
      <c r="A148" s="180"/>
      <c r="B148" s="181"/>
      <c r="C148" s="190">
        <f t="shared" si="35"/>
        <v>100</v>
      </c>
      <c r="D148" s="191" t="s">
        <v>488</v>
      </c>
      <c r="E148" s="191" t="s">
        <v>245</v>
      </c>
      <c r="F148" s="193" t="s">
        <v>488</v>
      </c>
      <c r="G148" s="276" t="s">
        <v>489</v>
      </c>
      <c r="H148" s="276"/>
      <c r="I148" s="193" t="s">
        <v>370</v>
      </c>
      <c r="J148" s="237">
        <v>4</v>
      </c>
      <c r="K148" s="195">
        <v>75695</v>
      </c>
      <c r="L148" s="235">
        <f t="shared" si="32"/>
        <v>302780</v>
      </c>
      <c r="M148" s="189"/>
      <c r="N148" s="180"/>
      <c r="O148" s="237">
        <v>4</v>
      </c>
      <c r="P148" s="195">
        <v>75695</v>
      </c>
      <c r="Q148" s="235">
        <f t="shared" si="34"/>
        <v>302780</v>
      </c>
    </row>
    <row r="149" spans="1:17" s="171" customFormat="1" ht="49.5" x14ac:dyDescent="0.3">
      <c r="A149" s="180"/>
      <c r="B149" s="181"/>
      <c r="C149" s="190">
        <f t="shared" si="35"/>
        <v>101</v>
      </c>
      <c r="D149" s="191" t="s">
        <v>490</v>
      </c>
      <c r="E149" s="191" t="s">
        <v>245</v>
      </c>
      <c r="F149" s="193" t="s">
        <v>490</v>
      </c>
      <c r="G149" s="276" t="s">
        <v>491</v>
      </c>
      <c r="H149" s="276"/>
      <c r="I149" s="193" t="s">
        <v>370</v>
      </c>
      <c r="J149" s="237">
        <v>8</v>
      </c>
      <c r="K149" s="195">
        <v>72953</v>
      </c>
      <c r="L149" s="235">
        <f t="shared" si="32"/>
        <v>583624</v>
      </c>
      <c r="M149" s="189"/>
      <c r="N149" s="180"/>
      <c r="O149" s="237">
        <v>8</v>
      </c>
      <c r="P149" s="195">
        <v>72953</v>
      </c>
      <c r="Q149" s="235">
        <f t="shared" si="34"/>
        <v>583624</v>
      </c>
    </row>
    <row r="150" spans="1:17" s="180" customFormat="1" ht="49.5" x14ac:dyDescent="0.3">
      <c r="B150" s="181"/>
      <c r="C150" s="190">
        <f t="shared" si="35"/>
        <v>102</v>
      </c>
      <c r="D150" s="191" t="s">
        <v>492</v>
      </c>
      <c r="E150" s="191" t="s">
        <v>245</v>
      </c>
      <c r="F150" s="193" t="s">
        <v>492</v>
      </c>
      <c r="G150" s="276" t="s">
        <v>493</v>
      </c>
      <c r="H150" s="276"/>
      <c r="I150" s="193" t="s">
        <v>370</v>
      </c>
      <c r="J150" s="237">
        <v>29</v>
      </c>
      <c r="K150" s="195">
        <v>173024</v>
      </c>
      <c r="L150" s="235">
        <f t="shared" si="32"/>
        <v>5017696</v>
      </c>
      <c r="M150" s="189"/>
      <c r="O150" s="237">
        <v>29</v>
      </c>
      <c r="P150" s="195">
        <v>173024</v>
      </c>
      <c r="Q150" s="235">
        <f t="shared" si="34"/>
        <v>5017696</v>
      </c>
    </row>
    <row r="151" spans="1:17" s="180" customFormat="1" ht="49.5" x14ac:dyDescent="0.3">
      <c r="B151" s="181"/>
      <c r="C151" s="197">
        <f t="shared" si="35"/>
        <v>103</v>
      </c>
      <c r="D151" s="198" t="s">
        <v>494</v>
      </c>
      <c r="E151" s="198" t="s">
        <v>245</v>
      </c>
      <c r="F151" s="200" t="s">
        <v>494</v>
      </c>
      <c r="G151" s="199" t="s">
        <v>495</v>
      </c>
      <c r="H151" s="199"/>
      <c r="I151" s="200" t="s">
        <v>370</v>
      </c>
      <c r="J151" s="201">
        <v>114</v>
      </c>
      <c r="K151" s="202">
        <v>113160</v>
      </c>
      <c r="L151" s="239">
        <f t="shared" si="32"/>
        <v>12900240</v>
      </c>
      <c r="M151" s="189"/>
      <c r="O151" s="201">
        <v>114</v>
      </c>
      <c r="P151" s="202">
        <v>113160</v>
      </c>
      <c r="Q151" s="239">
        <f t="shared" si="34"/>
        <v>12900240</v>
      </c>
    </row>
    <row r="152" spans="1:17" s="180" customFormat="1" ht="18" thickBot="1" x14ac:dyDescent="0.35">
      <c r="B152" s="181"/>
      <c r="C152" s="223"/>
      <c r="D152" s="205"/>
      <c r="E152" s="205"/>
      <c r="F152" s="205"/>
      <c r="G152" s="206"/>
      <c r="H152" s="206"/>
      <c r="I152" s="205"/>
      <c r="J152" s="207"/>
      <c r="K152" s="208"/>
      <c r="L152" s="288">
        <f>SUM(L130:L151)</f>
        <v>271759155</v>
      </c>
      <c r="M152" s="189"/>
      <c r="O152" s="207"/>
      <c r="P152" s="208"/>
      <c r="Q152" s="288">
        <f>SUM(Q130:Q151)</f>
        <v>271759155</v>
      </c>
    </row>
    <row r="153" spans="1:17" s="180" customFormat="1" ht="17.25" x14ac:dyDescent="0.3">
      <c r="B153" s="181"/>
      <c r="C153" s="173" t="s">
        <v>496</v>
      </c>
      <c r="D153" s="174"/>
      <c r="E153" s="174"/>
      <c r="F153" s="174"/>
      <c r="G153" s="174"/>
      <c r="H153" s="175"/>
      <c r="I153" s="176"/>
      <c r="J153" s="176"/>
      <c r="K153" s="177"/>
      <c r="L153" s="225"/>
      <c r="M153" s="189"/>
      <c r="O153" s="176"/>
      <c r="P153" s="177"/>
      <c r="Q153" s="225"/>
    </row>
    <row r="154" spans="1:17" s="180" customFormat="1" ht="132.75" customHeight="1" x14ac:dyDescent="0.3">
      <c r="B154" s="181"/>
      <c r="C154" s="182">
        <f>C151+1</f>
        <v>104</v>
      </c>
      <c r="D154" s="183" t="s">
        <v>497</v>
      </c>
      <c r="E154" s="183" t="s">
        <v>245</v>
      </c>
      <c r="F154" s="185" t="s">
        <v>497</v>
      </c>
      <c r="G154" s="249" t="s">
        <v>498</v>
      </c>
      <c r="H154" s="250"/>
      <c r="I154" s="185" t="s">
        <v>68</v>
      </c>
      <c r="J154" s="186">
        <v>1.44</v>
      </c>
      <c r="K154" s="187">
        <v>648551</v>
      </c>
      <c r="L154" s="233">
        <f t="shared" ref="L154:L163" si="36">ROUND(J154*K154,2)</f>
        <v>933913.44</v>
      </c>
      <c r="M154" s="189"/>
      <c r="O154" s="186">
        <v>1.44</v>
      </c>
      <c r="P154" s="187">
        <v>648551</v>
      </c>
      <c r="Q154" s="233">
        <f t="shared" ref="Q154:Q163" si="37">ROUND(O154*P154,2)</f>
        <v>933913.44</v>
      </c>
    </row>
    <row r="155" spans="1:17" s="180" customFormat="1" ht="167.25" customHeight="1" x14ac:dyDescent="0.3">
      <c r="B155" s="181"/>
      <c r="C155" s="190">
        <f t="shared" ref="C155:C163" si="38">C154+1</f>
        <v>105</v>
      </c>
      <c r="D155" s="191" t="s">
        <v>499</v>
      </c>
      <c r="E155" s="191" t="s">
        <v>245</v>
      </c>
      <c r="F155" s="193" t="s">
        <v>499</v>
      </c>
      <c r="G155" s="276" t="s">
        <v>500</v>
      </c>
      <c r="H155" s="276"/>
      <c r="I155" s="216" t="s">
        <v>68</v>
      </c>
      <c r="J155" s="237">
        <v>1003.42</v>
      </c>
      <c r="K155" s="195">
        <v>826173</v>
      </c>
      <c r="L155" s="235">
        <f t="shared" si="36"/>
        <v>828998511.65999997</v>
      </c>
      <c r="M155" s="189"/>
      <c r="O155" s="237">
        <v>1003.42</v>
      </c>
      <c r="P155" s="195">
        <v>826173</v>
      </c>
      <c r="Q155" s="235">
        <f t="shared" si="37"/>
        <v>828998511.65999997</v>
      </c>
    </row>
    <row r="156" spans="1:17" s="180" customFormat="1" ht="193.5" customHeight="1" x14ac:dyDescent="0.3">
      <c r="B156" s="181"/>
      <c r="C156" s="190">
        <f t="shared" si="38"/>
        <v>106</v>
      </c>
      <c r="D156" s="191" t="s">
        <v>501</v>
      </c>
      <c r="E156" s="191" t="s">
        <v>245</v>
      </c>
      <c r="F156" s="193" t="s">
        <v>501</v>
      </c>
      <c r="G156" s="276" t="s">
        <v>502</v>
      </c>
      <c r="H156" s="276"/>
      <c r="I156" s="216" t="s">
        <v>68</v>
      </c>
      <c r="J156" s="237">
        <v>134.68</v>
      </c>
      <c r="K156" s="195">
        <v>1307687</v>
      </c>
      <c r="L156" s="235">
        <f t="shared" si="36"/>
        <v>176119285.16</v>
      </c>
      <c r="M156" s="189"/>
      <c r="O156" s="237">
        <v>134.68</v>
      </c>
      <c r="P156" s="195">
        <v>1307687</v>
      </c>
      <c r="Q156" s="235">
        <f t="shared" si="37"/>
        <v>176119285.16</v>
      </c>
    </row>
    <row r="157" spans="1:17" s="180" customFormat="1" ht="131.25" customHeight="1" x14ac:dyDescent="0.3">
      <c r="B157" s="181"/>
      <c r="C157" s="190">
        <f t="shared" si="38"/>
        <v>107</v>
      </c>
      <c r="D157" s="191" t="s">
        <v>503</v>
      </c>
      <c r="E157" s="191" t="s">
        <v>245</v>
      </c>
      <c r="F157" s="193" t="s">
        <v>503</v>
      </c>
      <c r="G157" s="276" t="s">
        <v>504</v>
      </c>
      <c r="H157" s="276"/>
      <c r="I157" s="216" t="s">
        <v>68</v>
      </c>
      <c r="J157" s="237">
        <v>72.42</v>
      </c>
      <c r="K157" s="195">
        <v>945260</v>
      </c>
      <c r="L157" s="235">
        <f t="shared" si="36"/>
        <v>68455729.200000003</v>
      </c>
      <c r="M157" s="189"/>
      <c r="O157" s="237">
        <v>72.42</v>
      </c>
      <c r="P157" s="195">
        <v>945260</v>
      </c>
      <c r="Q157" s="235">
        <f t="shared" si="37"/>
        <v>68455729.200000003</v>
      </c>
    </row>
    <row r="158" spans="1:17" s="180" customFormat="1" ht="111" customHeight="1" x14ac:dyDescent="0.3">
      <c r="B158" s="181"/>
      <c r="C158" s="190">
        <f t="shared" si="38"/>
        <v>108</v>
      </c>
      <c r="D158" s="191" t="s">
        <v>505</v>
      </c>
      <c r="E158" s="191" t="s">
        <v>245</v>
      </c>
      <c r="F158" s="193" t="s">
        <v>505</v>
      </c>
      <c r="G158" s="276" t="s">
        <v>506</v>
      </c>
      <c r="H158" s="276"/>
      <c r="I158" s="216" t="s">
        <v>68</v>
      </c>
      <c r="J158" s="237">
        <v>777.71</v>
      </c>
      <c r="K158" s="195">
        <v>963817</v>
      </c>
      <c r="L158" s="235">
        <f t="shared" si="36"/>
        <v>749570119.07000005</v>
      </c>
      <c r="M158" s="189"/>
      <c r="O158" s="237">
        <v>777.71</v>
      </c>
      <c r="P158" s="195">
        <v>963817</v>
      </c>
      <c r="Q158" s="235">
        <f t="shared" si="37"/>
        <v>749570119.07000005</v>
      </c>
    </row>
    <row r="159" spans="1:17" s="180" customFormat="1" ht="198.75" customHeight="1" x14ac:dyDescent="0.3">
      <c r="B159" s="181"/>
      <c r="C159" s="190">
        <f t="shared" si="38"/>
        <v>109</v>
      </c>
      <c r="D159" s="191" t="s">
        <v>507</v>
      </c>
      <c r="E159" s="191" t="s">
        <v>245</v>
      </c>
      <c r="F159" s="193" t="s">
        <v>507</v>
      </c>
      <c r="G159" s="276" t="s">
        <v>508</v>
      </c>
      <c r="H159" s="276"/>
      <c r="I159" s="216" t="s">
        <v>370</v>
      </c>
      <c r="J159" s="237">
        <v>17</v>
      </c>
      <c r="K159" s="195">
        <v>3457088</v>
      </c>
      <c r="L159" s="235">
        <f t="shared" si="36"/>
        <v>58770496</v>
      </c>
      <c r="M159" s="189"/>
      <c r="O159" s="237">
        <v>17</v>
      </c>
      <c r="P159" s="195">
        <v>3457088</v>
      </c>
      <c r="Q159" s="235">
        <f t="shared" si="37"/>
        <v>58770496</v>
      </c>
    </row>
    <row r="160" spans="1:17" s="180" customFormat="1" ht="187.5" customHeight="1" x14ac:dyDescent="0.3">
      <c r="B160" s="181"/>
      <c r="C160" s="190">
        <f t="shared" si="38"/>
        <v>110</v>
      </c>
      <c r="D160" s="191" t="s">
        <v>509</v>
      </c>
      <c r="E160" s="191" t="s">
        <v>245</v>
      </c>
      <c r="F160" s="193" t="s">
        <v>509</v>
      </c>
      <c r="G160" s="276" t="s">
        <v>510</v>
      </c>
      <c r="H160" s="276"/>
      <c r="I160" s="216" t="s">
        <v>370</v>
      </c>
      <c r="J160" s="237">
        <v>5</v>
      </c>
      <c r="K160" s="195">
        <v>1735844</v>
      </c>
      <c r="L160" s="235">
        <f t="shared" si="36"/>
        <v>8679220</v>
      </c>
      <c r="M160" s="189"/>
      <c r="O160" s="237">
        <v>5</v>
      </c>
      <c r="P160" s="195">
        <v>1735844</v>
      </c>
      <c r="Q160" s="235">
        <f t="shared" si="37"/>
        <v>8679220</v>
      </c>
    </row>
    <row r="161" spans="2:17" s="180" customFormat="1" ht="49.5" x14ac:dyDescent="0.3">
      <c r="B161" s="181"/>
      <c r="C161" s="190">
        <f t="shared" si="38"/>
        <v>111</v>
      </c>
      <c r="D161" s="191" t="s">
        <v>511</v>
      </c>
      <c r="E161" s="191" t="s">
        <v>245</v>
      </c>
      <c r="F161" s="193" t="s">
        <v>511</v>
      </c>
      <c r="G161" s="276" t="s">
        <v>512</v>
      </c>
      <c r="H161" s="276"/>
      <c r="I161" s="216" t="s">
        <v>370</v>
      </c>
      <c r="J161" s="237">
        <v>25</v>
      </c>
      <c r="K161" s="195">
        <v>4649947</v>
      </c>
      <c r="L161" s="235">
        <f t="shared" si="36"/>
        <v>116248675</v>
      </c>
      <c r="M161" s="189"/>
      <c r="O161" s="237">
        <v>25</v>
      </c>
      <c r="P161" s="195">
        <v>4649947</v>
      </c>
      <c r="Q161" s="235">
        <f t="shared" si="37"/>
        <v>116248675</v>
      </c>
    </row>
    <row r="162" spans="2:17" s="180" customFormat="1" ht="49.5" x14ac:dyDescent="0.3">
      <c r="B162" s="181"/>
      <c r="C162" s="190">
        <f t="shared" si="38"/>
        <v>112</v>
      </c>
      <c r="D162" s="191" t="s">
        <v>513</v>
      </c>
      <c r="E162" s="191" t="s">
        <v>245</v>
      </c>
      <c r="F162" s="216" t="s">
        <v>514</v>
      </c>
      <c r="G162" s="276" t="s">
        <v>515</v>
      </c>
      <c r="H162" s="276"/>
      <c r="I162" s="216" t="s">
        <v>370</v>
      </c>
      <c r="J162" s="237">
        <v>5</v>
      </c>
      <c r="K162" s="195">
        <v>5353042</v>
      </c>
      <c r="L162" s="235">
        <f t="shared" si="36"/>
        <v>26765210</v>
      </c>
      <c r="M162" s="189"/>
      <c r="O162" s="237">
        <v>5</v>
      </c>
      <c r="P162" s="195">
        <v>5353042</v>
      </c>
      <c r="Q162" s="235">
        <f t="shared" si="37"/>
        <v>26765210</v>
      </c>
    </row>
    <row r="163" spans="2:17" s="180" customFormat="1" ht="66" x14ac:dyDescent="0.3">
      <c r="B163" s="181"/>
      <c r="C163" s="197">
        <f t="shared" si="38"/>
        <v>113</v>
      </c>
      <c r="D163" s="198" t="s">
        <v>516</v>
      </c>
      <c r="E163" s="198" t="s">
        <v>245</v>
      </c>
      <c r="F163" s="200" t="s">
        <v>517</v>
      </c>
      <c r="G163" s="289" t="s">
        <v>518</v>
      </c>
      <c r="H163" s="289"/>
      <c r="I163" s="200" t="s">
        <v>68</v>
      </c>
      <c r="J163" s="201">
        <v>537.76</v>
      </c>
      <c r="K163" s="202">
        <v>1919745</v>
      </c>
      <c r="L163" s="239">
        <f t="shared" si="36"/>
        <v>1032362071.2</v>
      </c>
      <c r="M163" s="189"/>
      <c r="O163" s="201">
        <v>537.76</v>
      </c>
      <c r="P163" s="202">
        <v>1919745</v>
      </c>
      <c r="Q163" s="239">
        <f t="shared" si="37"/>
        <v>1032362071.2</v>
      </c>
    </row>
    <row r="164" spans="2:17" s="180" customFormat="1" ht="18" thickBot="1" x14ac:dyDescent="0.35">
      <c r="B164" s="181"/>
      <c r="C164" s="223"/>
      <c r="D164" s="205"/>
      <c r="E164" s="205"/>
      <c r="F164" s="205"/>
      <c r="G164" s="206"/>
      <c r="H164" s="206"/>
      <c r="I164" s="205"/>
      <c r="J164" s="207"/>
      <c r="K164" s="208"/>
      <c r="L164" s="209">
        <f>SUM(L154:L163)</f>
        <v>3066903230.7300005</v>
      </c>
      <c r="M164" s="189"/>
      <c r="O164" s="207"/>
      <c r="P164" s="208"/>
      <c r="Q164" s="209">
        <f>SUM(Q154:Q163)</f>
        <v>3066903230.7300005</v>
      </c>
    </row>
    <row r="165" spans="2:17" s="171" customFormat="1" ht="17.25" x14ac:dyDescent="0.3">
      <c r="B165" s="172"/>
      <c r="C165" s="173" t="s">
        <v>519</v>
      </c>
      <c r="D165" s="174"/>
      <c r="E165" s="174"/>
      <c r="F165" s="174"/>
      <c r="G165" s="174"/>
      <c r="H165" s="175"/>
      <c r="I165" s="176"/>
      <c r="J165" s="176"/>
      <c r="K165" s="177"/>
      <c r="L165" s="178"/>
      <c r="M165" s="179"/>
      <c r="O165" s="176"/>
      <c r="P165" s="177"/>
      <c r="Q165" s="178"/>
    </row>
    <row r="166" spans="2:17" s="171" customFormat="1" ht="66" x14ac:dyDescent="0.3">
      <c r="B166" s="172"/>
      <c r="C166" s="182">
        <f>C163+1</f>
        <v>114</v>
      </c>
      <c r="D166" s="183" t="s">
        <v>520</v>
      </c>
      <c r="E166" s="183" t="s">
        <v>245</v>
      </c>
      <c r="F166" s="185" t="s">
        <v>521</v>
      </c>
      <c r="G166" s="290" t="s">
        <v>522</v>
      </c>
      <c r="H166" s="266"/>
      <c r="I166" s="185" t="s">
        <v>68</v>
      </c>
      <c r="J166" s="186">
        <v>187.85</v>
      </c>
      <c r="K166" s="291">
        <v>666526</v>
      </c>
      <c r="L166" s="292">
        <f t="shared" ref="L166:L176" si="39">ROUND(J166*K166,2)</f>
        <v>125206909.09999999</v>
      </c>
      <c r="M166" s="179"/>
      <c r="O166" s="186">
        <v>187.85</v>
      </c>
      <c r="P166" s="291">
        <v>666526</v>
      </c>
      <c r="Q166" s="292">
        <f t="shared" ref="Q166:Q176" si="40">ROUND(O166*P166,2)</f>
        <v>125206909.09999999</v>
      </c>
    </row>
    <row r="167" spans="2:17" s="171" customFormat="1" ht="66" x14ac:dyDescent="0.3">
      <c r="B167" s="172"/>
      <c r="C167" s="190">
        <f t="shared" ref="C167:C176" si="41">C166+1</f>
        <v>115</v>
      </c>
      <c r="D167" s="191" t="s">
        <v>523</v>
      </c>
      <c r="E167" s="191" t="s">
        <v>245</v>
      </c>
      <c r="F167" s="193" t="s">
        <v>524</v>
      </c>
      <c r="G167" s="293" t="s">
        <v>525</v>
      </c>
      <c r="H167" s="268"/>
      <c r="I167" s="193" t="s">
        <v>68</v>
      </c>
      <c r="J167" s="194">
        <v>64.06</v>
      </c>
      <c r="K167" s="195">
        <v>857209</v>
      </c>
      <c r="L167" s="235">
        <f t="shared" si="39"/>
        <v>54912808.539999999</v>
      </c>
      <c r="M167" s="179"/>
      <c r="O167" s="194">
        <v>64.06</v>
      </c>
      <c r="P167" s="195">
        <v>857209</v>
      </c>
      <c r="Q167" s="235">
        <f t="shared" si="40"/>
        <v>54912808.539999999</v>
      </c>
    </row>
    <row r="168" spans="2:17" s="171" customFormat="1" ht="82.5" x14ac:dyDescent="0.3">
      <c r="B168" s="172"/>
      <c r="C168" s="190">
        <f t="shared" si="41"/>
        <v>116</v>
      </c>
      <c r="D168" s="191" t="s">
        <v>526</v>
      </c>
      <c r="E168" s="191" t="s">
        <v>245</v>
      </c>
      <c r="F168" s="193" t="s">
        <v>527</v>
      </c>
      <c r="G168" s="293" t="s">
        <v>528</v>
      </c>
      <c r="H168" s="268"/>
      <c r="I168" s="193" t="s">
        <v>370</v>
      </c>
      <c r="J168" s="194">
        <v>8</v>
      </c>
      <c r="K168" s="195">
        <v>15406454</v>
      </c>
      <c r="L168" s="235">
        <f t="shared" si="39"/>
        <v>123251632</v>
      </c>
      <c r="M168" s="179"/>
      <c r="O168" s="194">
        <v>8</v>
      </c>
      <c r="P168" s="195">
        <v>15406454</v>
      </c>
      <c r="Q168" s="235">
        <f t="shared" si="40"/>
        <v>123251632</v>
      </c>
    </row>
    <row r="169" spans="2:17" s="171" customFormat="1" ht="49.5" x14ac:dyDescent="0.3">
      <c r="B169" s="172"/>
      <c r="C169" s="190">
        <f t="shared" si="41"/>
        <v>117</v>
      </c>
      <c r="D169" s="191" t="s">
        <v>529</v>
      </c>
      <c r="E169" s="191" t="s">
        <v>245</v>
      </c>
      <c r="F169" s="193" t="s">
        <v>530</v>
      </c>
      <c r="G169" s="293" t="s">
        <v>531</v>
      </c>
      <c r="H169" s="268"/>
      <c r="I169" s="193" t="s">
        <v>370</v>
      </c>
      <c r="J169" s="194">
        <v>3</v>
      </c>
      <c r="K169" s="195">
        <v>10236954</v>
      </c>
      <c r="L169" s="235">
        <f t="shared" si="39"/>
        <v>30710862</v>
      </c>
      <c r="M169" s="179"/>
      <c r="O169" s="194">
        <v>3</v>
      </c>
      <c r="P169" s="195">
        <v>10236954</v>
      </c>
      <c r="Q169" s="235">
        <f t="shared" si="40"/>
        <v>30710862</v>
      </c>
    </row>
    <row r="170" spans="2:17" s="171" customFormat="1" ht="49.5" x14ac:dyDescent="0.3">
      <c r="B170" s="172"/>
      <c r="C170" s="190">
        <f t="shared" si="41"/>
        <v>118</v>
      </c>
      <c r="D170" s="191" t="s">
        <v>532</v>
      </c>
      <c r="E170" s="191" t="s">
        <v>245</v>
      </c>
      <c r="F170" s="193" t="s">
        <v>533</v>
      </c>
      <c r="G170" s="293" t="s">
        <v>534</v>
      </c>
      <c r="H170" s="268"/>
      <c r="I170" s="193" t="s">
        <v>370</v>
      </c>
      <c r="J170" s="194">
        <v>1</v>
      </c>
      <c r="K170" s="195">
        <v>7890070</v>
      </c>
      <c r="L170" s="235">
        <f t="shared" si="39"/>
        <v>7890070</v>
      </c>
      <c r="M170" s="179"/>
      <c r="O170" s="194">
        <v>1</v>
      </c>
      <c r="P170" s="195">
        <v>7890070</v>
      </c>
      <c r="Q170" s="235">
        <f t="shared" si="40"/>
        <v>7890070</v>
      </c>
    </row>
    <row r="171" spans="2:17" s="171" customFormat="1" ht="66" x14ac:dyDescent="0.3">
      <c r="B171" s="172"/>
      <c r="C171" s="190">
        <f t="shared" si="41"/>
        <v>119</v>
      </c>
      <c r="D171" s="191" t="s">
        <v>535</v>
      </c>
      <c r="E171" s="191" t="s">
        <v>245</v>
      </c>
      <c r="F171" s="193" t="s">
        <v>536</v>
      </c>
      <c r="G171" s="293" t="s">
        <v>537</v>
      </c>
      <c r="H171" s="268"/>
      <c r="I171" s="193" t="s">
        <v>370</v>
      </c>
      <c r="J171" s="194">
        <v>1</v>
      </c>
      <c r="K171" s="195">
        <v>17957580</v>
      </c>
      <c r="L171" s="235">
        <f t="shared" si="39"/>
        <v>17957580</v>
      </c>
      <c r="M171" s="179"/>
      <c r="O171" s="194">
        <v>1</v>
      </c>
      <c r="P171" s="195">
        <v>17957580</v>
      </c>
      <c r="Q171" s="235">
        <f t="shared" si="40"/>
        <v>17957580</v>
      </c>
    </row>
    <row r="172" spans="2:17" s="171" customFormat="1" ht="49.5" x14ac:dyDescent="0.3">
      <c r="B172" s="172"/>
      <c r="C172" s="190">
        <f t="shared" si="41"/>
        <v>120</v>
      </c>
      <c r="D172" s="191" t="s">
        <v>538</v>
      </c>
      <c r="E172" s="191" t="s">
        <v>245</v>
      </c>
      <c r="F172" s="193" t="s">
        <v>539</v>
      </c>
      <c r="G172" s="293" t="s">
        <v>540</v>
      </c>
      <c r="H172" s="268"/>
      <c r="I172" s="193" t="s">
        <v>370</v>
      </c>
      <c r="J172" s="194">
        <v>4</v>
      </c>
      <c r="K172" s="195">
        <v>10366455</v>
      </c>
      <c r="L172" s="235">
        <f t="shared" si="39"/>
        <v>41465820</v>
      </c>
      <c r="M172" s="179"/>
      <c r="O172" s="194">
        <v>4</v>
      </c>
      <c r="P172" s="195">
        <v>10366455</v>
      </c>
      <c r="Q172" s="235">
        <f t="shared" si="40"/>
        <v>41465820</v>
      </c>
    </row>
    <row r="173" spans="2:17" s="171" customFormat="1" ht="82.5" x14ac:dyDescent="0.3">
      <c r="B173" s="172"/>
      <c r="C173" s="190">
        <f t="shared" si="41"/>
        <v>121</v>
      </c>
      <c r="D173" s="191" t="s">
        <v>541</v>
      </c>
      <c r="E173" s="191" t="s">
        <v>245</v>
      </c>
      <c r="F173" s="193" t="s">
        <v>542</v>
      </c>
      <c r="G173" s="293" t="s">
        <v>543</v>
      </c>
      <c r="H173" s="268"/>
      <c r="I173" s="193" t="s">
        <v>370</v>
      </c>
      <c r="J173" s="194">
        <v>2</v>
      </c>
      <c r="K173" s="195">
        <v>13953485</v>
      </c>
      <c r="L173" s="235">
        <f t="shared" si="39"/>
        <v>27906970</v>
      </c>
      <c r="M173" s="179"/>
      <c r="O173" s="194">
        <v>2</v>
      </c>
      <c r="P173" s="195">
        <v>13953485</v>
      </c>
      <c r="Q173" s="235">
        <f t="shared" si="40"/>
        <v>27906970</v>
      </c>
    </row>
    <row r="174" spans="2:17" s="171" customFormat="1" ht="82.5" x14ac:dyDescent="0.3">
      <c r="B174" s="172"/>
      <c r="C174" s="190">
        <f t="shared" si="41"/>
        <v>122</v>
      </c>
      <c r="D174" s="191" t="s">
        <v>544</v>
      </c>
      <c r="E174" s="191" t="s">
        <v>245</v>
      </c>
      <c r="F174" s="193" t="s">
        <v>545</v>
      </c>
      <c r="G174" s="293" t="s">
        <v>546</v>
      </c>
      <c r="H174" s="268"/>
      <c r="I174" s="193" t="s">
        <v>370</v>
      </c>
      <c r="J174" s="194">
        <v>2</v>
      </c>
      <c r="K174" s="195">
        <v>9547758</v>
      </c>
      <c r="L174" s="235">
        <f t="shared" si="39"/>
        <v>19095516</v>
      </c>
      <c r="M174" s="179"/>
      <c r="O174" s="194">
        <v>2</v>
      </c>
      <c r="P174" s="195">
        <v>9547758</v>
      </c>
      <c r="Q174" s="235">
        <f t="shared" si="40"/>
        <v>19095516</v>
      </c>
    </row>
    <row r="175" spans="2:17" s="171" customFormat="1" ht="49.5" x14ac:dyDescent="0.3">
      <c r="B175" s="172"/>
      <c r="C175" s="190">
        <f t="shared" si="41"/>
        <v>123</v>
      </c>
      <c r="D175" s="191" t="s">
        <v>547</v>
      </c>
      <c r="E175" s="191" t="s">
        <v>245</v>
      </c>
      <c r="F175" s="193" t="s">
        <v>548</v>
      </c>
      <c r="G175" s="293" t="s">
        <v>549</v>
      </c>
      <c r="H175" s="268"/>
      <c r="I175" s="193" t="s">
        <v>370</v>
      </c>
      <c r="J175" s="194">
        <v>2</v>
      </c>
      <c r="K175" s="195">
        <v>12756138</v>
      </c>
      <c r="L175" s="235">
        <f t="shared" si="39"/>
        <v>25512276</v>
      </c>
      <c r="M175" s="179"/>
      <c r="O175" s="194">
        <v>2</v>
      </c>
      <c r="P175" s="195">
        <v>12756138</v>
      </c>
      <c r="Q175" s="235">
        <f t="shared" si="40"/>
        <v>25512276</v>
      </c>
    </row>
    <row r="176" spans="2:17" s="171" customFormat="1" ht="49.5" x14ac:dyDescent="0.3">
      <c r="B176" s="172"/>
      <c r="C176" s="197">
        <f t="shared" si="41"/>
        <v>124</v>
      </c>
      <c r="D176" s="198" t="s">
        <v>550</v>
      </c>
      <c r="E176" s="198" t="s">
        <v>245</v>
      </c>
      <c r="F176" s="200" t="s">
        <v>551</v>
      </c>
      <c r="G176" s="294" t="s">
        <v>552</v>
      </c>
      <c r="H176" s="272"/>
      <c r="I176" s="200" t="s">
        <v>370</v>
      </c>
      <c r="J176" s="201">
        <v>1</v>
      </c>
      <c r="K176" s="202">
        <v>10696419</v>
      </c>
      <c r="L176" s="239">
        <f t="shared" si="39"/>
        <v>10696419</v>
      </c>
      <c r="M176" s="179"/>
      <c r="O176" s="201">
        <v>1</v>
      </c>
      <c r="P176" s="202">
        <v>10696419</v>
      </c>
      <c r="Q176" s="239">
        <f t="shared" si="40"/>
        <v>10696419</v>
      </c>
    </row>
    <row r="177" spans="2:17" s="171" customFormat="1" ht="18" thickBot="1" x14ac:dyDescent="0.35">
      <c r="B177" s="172"/>
      <c r="C177" s="223"/>
      <c r="D177" s="205"/>
      <c r="E177" s="205"/>
      <c r="F177" s="205"/>
      <c r="G177" s="206"/>
      <c r="H177" s="206"/>
      <c r="I177" s="205"/>
      <c r="J177" s="207"/>
      <c r="K177" s="208"/>
      <c r="L177" s="209">
        <f>SUM(L166:L176)</f>
        <v>484606862.63999999</v>
      </c>
      <c r="M177" s="179"/>
      <c r="O177" s="207"/>
      <c r="P177" s="208"/>
      <c r="Q177" s="209">
        <f>SUM(Q166:Q176)</f>
        <v>484606862.63999999</v>
      </c>
    </row>
    <row r="178" spans="2:17" s="171" customFormat="1" ht="17.25" x14ac:dyDescent="0.3">
      <c r="B178" s="172"/>
      <c r="C178" s="173" t="s">
        <v>553</v>
      </c>
      <c r="D178" s="174"/>
      <c r="E178" s="174"/>
      <c r="F178" s="174"/>
      <c r="G178" s="174"/>
      <c r="H178" s="175"/>
      <c r="I178" s="176"/>
      <c r="J178" s="176"/>
      <c r="K178" s="177"/>
      <c r="L178" s="178"/>
      <c r="M178" s="179"/>
      <c r="O178" s="176"/>
      <c r="P178" s="177"/>
      <c r="Q178" s="178"/>
    </row>
    <row r="179" spans="2:17" s="171" customFormat="1" ht="66" x14ac:dyDescent="0.3">
      <c r="B179" s="172"/>
      <c r="C179" s="182">
        <f>C176+1</f>
        <v>125</v>
      </c>
      <c r="D179" s="183" t="s">
        <v>554</v>
      </c>
      <c r="E179" s="183" t="s">
        <v>245</v>
      </c>
      <c r="F179" s="185" t="s">
        <v>554</v>
      </c>
      <c r="G179" s="210" t="s">
        <v>555</v>
      </c>
      <c r="H179" s="210"/>
      <c r="I179" s="211" t="s">
        <v>370</v>
      </c>
      <c r="J179" s="212">
        <v>24</v>
      </c>
      <c r="K179" s="187">
        <v>3454020</v>
      </c>
      <c r="L179" s="233">
        <f t="shared" ref="L179:L182" si="42">ROUND(J179*K179,2)</f>
        <v>82896480</v>
      </c>
      <c r="M179" s="189"/>
      <c r="N179" s="180"/>
      <c r="O179" s="212">
        <v>24</v>
      </c>
      <c r="P179" s="187">
        <v>3454020</v>
      </c>
      <c r="Q179" s="233">
        <f t="shared" ref="Q179:Q182" si="43">ROUND(O179*P179,2)</f>
        <v>82896480</v>
      </c>
    </row>
    <row r="180" spans="2:17" s="180" customFormat="1" ht="82.5" x14ac:dyDescent="0.3">
      <c r="B180" s="181"/>
      <c r="C180" s="190">
        <f t="shared" ref="C180:C182" si="44">C179+1</f>
        <v>126</v>
      </c>
      <c r="D180" s="191" t="s">
        <v>556</v>
      </c>
      <c r="E180" s="191" t="s">
        <v>245</v>
      </c>
      <c r="F180" s="193" t="s">
        <v>556</v>
      </c>
      <c r="G180" s="213" t="s">
        <v>557</v>
      </c>
      <c r="H180" s="213"/>
      <c r="I180" s="214" t="s">
        <v>370</v>
      </c>
      <c r="J180" s="215">
        <v>2</v>
      </c>
      <c r="K180" s="195">
        <v>3438211</v>
      </c>
      <c r="L180" s="235">
        <f t="shared" si="42"/>
        <v>6876422</v>
      </c>
      <c r="M180" s="189"/>
      <c r="O180" s="215">
        <v>2</v>
      </c>
      <c r="P180" s="195">
        <v>3438211</v>
      </c>
      <c r="Q180" s="235">
        <f t="shared" si="43"/>
        <v>6876422</v>
      </c>
    </row>
    <row r="181" spans="2:17" s="180" customFormat="1" ht="66" x14ac:dyDescent="0.3">
      <c r="B181" s="181"/>
      <c r="C181" s="190">
        <f t="shared" si="44"/>
        <v>127</v>
      </c>
      <c r="D181" s="191" t="s">
        <v>558</v>
      </c>
      <c r="E181" s="191" t="s">
        <v>245</v>
      </c>
      <c r="F181" s="193" t="s">
        <v>558</v>
      </c>
      <c r="G181" s="213" t="s">
        <v>559</v>
      </c>
      <c r="H181" s="213"/>
      <c r="I181" s="214" t="s">
        <v>370</v>
      </c>
      <c r="J181" s="215">
        <v>3</v>
      </c>
      <c r="K181" s="195">
        <v>2934172</v>
      </c>
      <c r="L181" s="235">
        <f t="shared" si="42"/>
        <v>8802516</v>
      </c>
      <c r="M181" s="189"/>
      <c r="O181" s="215">
        <v>3</v>
      </c>
      <c r="P181" s="195">
        <v>2934172</v>
      </c>
      <c r="Q181" s="235">
        <f t="shared" si="43"/>
        <v>8802516</v>
      </c>
    </row>
    <row r="182" spans="2:17" s="180" customFormat="1" ht="66" x14ac:dyDescent="0.3">
      <c r="B182" s="181"/>
      <c r="C182" s="197">
        <f t="shared" si="44"/>
        <v>128</v>
      </c>
      <c r="D182" s="198" t="s">
        <v>560</v>
      </c>
      <c r="E182" s="198" t="s">
        <v>245</v>
      </c>
      <c r="F182" s="200" t="s">
        <v>560</v>
      </c>
      <c r="G182" s="220" t="s">
        <v>561</v>
      </c>
      <c r="H182" s="220"/>
      <c r="I182" s="221" t="s">
        <v>370</v>
      </c>
      <c r="J182" s="222">
        <v>2</v>
      </c>
      <c r="K182" s="202">
        <v>5424832</v>
      </c>
      <c r="L182" s="239">
        <f t="shared" si="42"/>
        <v>10849664</v>
      </c>
      <c r="M182" s="189"/>
      <c r="O182" s="222">
        <v>2</v>
      </c>
      <c r="P182" s="202">
        <v>5424832</v>
      </c>
      <c r="Q182" s="239">
        <f t="shared" si="43"/>
        <v>10849664</v>
      </c>
    </row>
    <row r="183" spans="2:17" s="180" customFormat="1" ht="18" thickBot="1" x14ac:dyDescent="0.35">
      <c r="B183" s="181"/>
      <c r="C183" s="223"/>
      <c r="D183" s="205"/>
      <c r="E183" s="205"/>
      <c r="F183" s="205"/>
      <c r="G183" s="206"/>
      <c r="H183" s="206"/>
      <c r="I183" s="205"/>
      <c r="J183" s="207"/>
      <c r="K183" s="208"/>
      <c r="L183" s="209">
        <f>SUM(L179:L182)</f>
        <v>109425082</v>
      </c>
      <c r="M183" s="189"/>
      <c r="O183" s="207"/>
      <c r="P183" s="208"/>
      <c r="Q183" s="209">
        <f>SUM(Q179:Q182)</f>
        <v>109425082</v>
      </c>
    </row>
    <row r="184" spans="2:17" s="180" customFormat="1" ht="17.25" x14ac:dyDescent="0.3">
      <c r="B184" s="181"/>
      <c r="C184" s="173" t="s">
        <v>562</v>
      </c>
      <c r="D184" s="174"/>
      <c r="E184" s="174"/>
      <c r="F184" s="174"/>
      <c r="G184" s="174"/>
      <c r="H184" s="175"/>
      <c r="I184" s="176"/>
      <c r="J184" s="176"/>
      <c r="K184" s="177"/>
      <c r="L184" s="225"/>
      <c r="M184" s="189"/>
      <c r="O184" s="176"/>
      <c r="P184" s="177"/>
      <c r="Q184" s="225"/>
    </row>
    <row r="185" spans="2:17" s="180" customFormat="1" ht="49.5" x14ac:dyDescent="0.3">
      <c r="B185" s="181"/>
      <c r="C185" s="182">
        <f>C182+1</f>
        <v>129</v>
      </c>
      <c r="D185" s="183" t="s">
        <v>563</v>
      </c>
      <c r="E185" s="183" t="s">
        <v>245</v>
      </c>
      <c r="F185" s="185" t="s">
        <v>564</v>
      </c>
      <c r="G185" s="184" t="s">
        <v>565</v>
      </c>
      <c r="H185" s="184"/>
      <c r="I185" s="185" t="s">
        <v>68</v>
      </c>
      <c r="J185" s="186">
        <v>68.260000000000005</v>
      </c>
      <c r="K185" s="187">
        <v>1178568</v>
      </c>
      <c r="L185" s="233">
        <f t="shared" ref="L185:L193" si="45">ROUND(J185*K185,2)</f>
        <v>80449051.680000007</v>
      </c>
      <c r="M185" s="189"/>
      <c r="O185" s="186">
        <v>68.260000000000005</v>
      </c>
      <c r="P185" s="187">
        <v>1178568</v>
      </c>
      <c r="Q185" s="233">
        <f t="shared" ref="Q185:Q193" si="46">ROUND(O185*P185,2)</f>
        <v>80449051.680000007</v>
      </c>
    </row>
    <row r="186" spans="2:17" s="180" customFormat="1" ht="49.5" x14ac:dyDescent="0.3">
      <c r="B186" s="181"/>
      <c r="C186" s="190">
        <f t="shared" ref="C186:C193" si="47">C185+1</f>
        <v>130</v>
      </c>
      <c r="D186" s="191" t="s">
        <v>566</v>
      </c>
      <c r="E186" s="191" t="s">
        <v>245</v>
      </c>
      <c r="F186" s="193" t="s">
        <v>567</v>
      </c>
      <c r="G186" s="192" t="s">
        <v>568</v>
      </c>
      <c r="H186" s="192"/>
      <c r="I186" s="193" t="s">
        <v>192</v>
      </c>
      <c r="J186" s="194">
        <v>18</v>
      </c>
      <c r="K186" s="195">
        <v>125333</v>
      </c>
      <c r="L186" s="235">
        <f t="shared" si="45"/>
        <v>2255994</v>
      </c>
      <c r="M186" s="189"/>
      <c r="O186" s="194">
        <v>18</v>
      </c>
      <c r="P186" s="195">
        <v>125333</v>
      </c>
      <c r="Q186" s="235">
        <f t="shared" si="46"/>
        <v>2255994</v>
      </c>
    </row>
    <row r="187" spans="2:17" s="180" customFormat="1" ht="82.5" x14ac:dyDescent="0.3">
      <c r="B187" s="181"/>
      <c r="C187" s="190">
        <f t="shared" si="47"/>
        <v>131</v>
      </c>
      <c r="D187" s="191" t="s">
        <v>569</v>
      </c>
      <c r="E187" s="191" t="s">
        <v>245</v>
      </c>
      <c r="F187" s="193" t="s">
        <v>570</v>
      </c>
      <c r="G187" s="192" t="s">
        <v>571</v>
      </c>
      <c r="H187" s="192"/>
      <c r="I187" s="193" t="s">
        <v>192</v>
      </c>
      <c r="J187" s="194">
        <v>18</v>
      </c>
      <c r="K187" s="195">
        <v>792540</v>
      </c>
      <c r="L187" s="235">
        <f t="shared" si="45"/>
        <v>14265720</v>
      </c>
      <c r="M187" s="189"/>
      <c r="O187" s="194">
        <v>18</v>
      </c>
      <c r="P187" s="195">
        <v>792540</v>
      </c>
      <c r="Q187" s="235">
        <f t="shared" si="46"/>
        <v>14265720</v>
      </c>
    </row>
    <row r="188" spans="2:17" s="180" customFormat="1" ht="49.5" x14ac:dyDescent="0.3">
      <c r="B188" s="181"/>
      <c r="C188" s="190">
        <f t="shared" si="47"/>
        <v>132</v>
      </c>
      <c r="D188" s="191" t="s">
        <v>572</v>
      </c>
      <c r="E188" s="191" t="s">
        <v>245</v>
      </c>
      <c r="F188" s="193" t="s">
        <v>573</v>
      </c>
      <c r="G188" s="192" t="s">
        <v>574</v>
      </c>
      <c r="H188" s="192"/>
      <c r="I188" s="193" t="s">
        <v>192</v>
      </c>
      <c r="J188" s="194">
        <v>6</v>
      </c>
      <c r="K188" s="195">
        <v>3727565</v>
      </c>
      <c r="L188" s="235">
        <f t="shared" si="45"/>
        <v>22365390</v>
      </c>
      <c r="M188" s="189"/>
      <c r="O188" s="194">
        <v>6</v>
      </c>
      <c r="P188" s="195">
        <v>3727565</v>
      </c>
      <c r="Q188" s="235">
        <f t="shared" si="46"/>
        <v>22365390</v>
      </c>
    </row>
    <row r="189" spans="2:17" s="180" customFormat="1" ht="49.5" x14ac:dyDescent="0.3">
      <c r="B189" s="181"/>
      <c r="C189" s="190">
        <f t="shared" si="47"/>
        <v>133</v>
      </c>
      <c r="D189" s="191" t="s">
        <v>575</v>
      </c>
      <c r="E189" s="191" t="s">
        <v>233</v>
      </c>
      <c r="F189" s="193" t="s">
        <v>576</v>
      </c>
      <c r="G189" s="192" t="s">
        <v>577</v>
      </c>
      <c r="H189" s="192"/>
      <c r="I189" s="193" t="s">
        <v>192</v>
      </c>
      <c r="J189" s="194">
        <v>15</v>
      </c>
      <c r="K189" s="195">
        <v>113642</v>
      </c>
      <c r="L189" s="235">
        <f t="shared" si="45"/>
        <v>1704630</v>
      </c>
      <c r="M189" s="189"/>
      <c r="O189" s="194">
        <v>15</v>
      </c>
      <c r="P189" s="195">
        <v>113642</v>
      </c>
      <c r="Q189" s="235">
        <f t="shared" si="46"/>
        <v>1704630</v>
      </c>
    </row>
    <row r="190" spans="2:17" s="180" customFormat="1" ht="49.5" x14ac:dyDescent="0.3">
      <c r="B190" s="181"/>
      <c r="C190" s="190">
        <f t="shared" si="47"/>
        <v>134</v>
      </c>
      <c r="D190" s="191" t="s">
        <v>578</v>
      </c>
      <c r="E190" s="191" t="s">
        <v>245</v>
      </c>
      <c r="F190" s="193" t="s">
        <v>579</v>
      </c>
      <c r="G190" s="192" t="s">
        <v>580</v>
      </c>
      <c r="H190" s="192"/>
      <c r="I190" s="193" t="s">
        <v>192</v>
      </c>
      <c r="J190" s="194">
        <v>21</v>
      </c>
      <c r="K190" s="195">
        <v>88951</v>
      </c>
      <c r="L190" s="235">
        <f t="shared" si="45"/>
        <v>1867971</v>
      </c>
      <c r="M190" s="189"/>
      <c r="O190" s="194">
        <v>21</v>
      </c>
      <c r="P190" s="195">
        <v>88951</v>
      </c>
      <c r="Q190" s="235">
        <f t="shared" si="46"/>
        <v>1867971</v>
      </c>
    </row>
    <row r="191" spans="2:17" s="180" customFormat="1" ht="49.5" x14ac:dyDescent="0.3">
      <c r="B191" s="181"/>
      <c r="C191" s="190">
        <f t="shared" si="47"/>
        <v>135</v>
      </c>
      <c r="D191" s="191" t="s">
        <v>581</v>
      </c>
      <c r="E191" s="191" t="s">
        <v>233</v>
      </c>
      <c r="F191" s="193" t="s">
        <v>582</v>
      </c>
      <c r="G191" s="295" t="s">
        <v>583</v>
      </c>
      <c r="H191" s="295"/>
      <c r="I191" s="193" t="s">
        <v>192</v>
      </c>
      <c r="J191" s="194">
        <v>7</v>
      </c>
      <c r="K191" s="195">
        <v>1273815</v>
      </c>
      <c r="L191" s="235">
        <f t="shared" si="45"/>
        <v>8916705</v>
      </c>
      <c r="M191" s="189"/>
      <c r="O191" s="194">
        <v>7</v>
      </c>
      <c r="P191" s="195">
        <v>1273815</v>
      </c>
      <c r="Q191" s="235">
        <f t="shared" si="46"/>
        <v>8916705</v>
      </c>
    </row>
    <row r="192" spans="2:17" s="180" customFormat="1" ht="49.5" x14ac:dyDescent="0.3">
      <c r="B192" s="181"/>
      <c r="C192" s="190">
        <f t="shared" si="47"/>
        <v>136</v>
      </c>
      <c r="D192" s="191" t="s">
        <v>584</v>
      </c>
      <c r="E192" s="191" t="s">
        <v>245</v>
      </c>
      <c r="F192" s="193" t="s">
        <v>585</v>
      </c>
      <c r="G192" s="192" t="s">
        <v>586</v>
      </c>
      <c r="H192" s="192"/>
      <c r="I192" s="193" t="s">
        <v>192</v>
      </c>
      <c r="J192" s="194">
        <v>3</v>
      </c>
      <c r="K192" s="195">
        <v>243312</v>
      </c>
      <c r="L192" s="235">
        <f t="shared" si="45"/>
        <v>729936</v>
      </c>
      <c r="M192" s="189"/>
      <c r="O192" s="194">
        <v>3</v>
      </c>
      <c r="P192" s="195">
        <v>243312</v>
      </c>
      <c r="Q192" s="235">
        <f t="shared" si="46"/>
        <v>729936</v>
      </c>
    </row>
    <row r="193" spans="2:17" s="180" customFormat="1" ht="49.5" x14ac:dyDescent="0.3">
      <c r="B193" s="181"/>
      <c r="C193" s="197">
        <f t="shared" si="47"/>
        <v>137</v>
      </c>
      <c r="D193" s="198" t="s">
        <v>587</v>
      </c>
      <c r="E193" s="198" t="s">
        <v>245</v>
      </c>
      <c r="F193" s="200" t="s">
        <v>588</v>
      </c>
      <c r="G193" s="289" t="s">
        <v>589</v>
      </c>
      <c r="H193" s="289"/>
      <c r="I193" s="200" t="s">
        <v>192</v>
      </c>
      <c r="J193" s="201">
        <v>3</v>
      </c>
      <c r="K193" s="202">
        <v>593527</v>
      </c>
      <c r="L193" s="280">
        <f t="shared" si="45"/>
        <v>1780581</v>
      </c>
      <c r="M193" s="189"/>
      <c r="O193" s="201">
        <v>3</v>
      </c>
      <c r="P193" s="202">
        <v>593527</v>
      </c>
      <c r="Q193" s="280">
        <f t="shared" si="46"/>
        <v>1780581</v>
      </c>
    </row>
    <row r="194" spans="2:17" s="180" customFormat="1" ht="18" thickBot="1" x14ac:dyDescent="0.35">
      <c r="B194" s="181"/>
      <c r="C194" s="223"/>
      <c r="D194" s="205"/>
      <c r="E194" s="205"/>
      <c r="F194" s="205"/>
      <c r="G194" s="206"/>
      <c r="H194" s="206"/>
      <c r="I194" s="205"/>
      <c r="J194" s="207"/>
      <c r="K194" s="208"/>
      <c r="L194" s="296">
        <f>SUM(L185:L193)</f>
        <v>134335978.68000001</v>
      </c>
      <c r="M194" s="189"/>
      <c r="O194" s="207"/>
      <c r="P194" s="208"/>
      <c r="Q194" s="296">
        <f>SUM(Q185:Q193)</f>
        <v>134335978.68000001</v>
      </c>
    </row>
    <row r="195" spans="2:17" s="180" customFormat="1" ht="17.25" x14ac:dyDescent="0.3">
      <c r="B195" s="181"/>
      <c r="C195" s="173" t="s">
        <v>590</v>
      </c>
      <c r="D195" s="174"/>
      <c r="E195" s="174"/>
      <c r="F195" s="174"/>
      <c r="G195" s="174"/>
      <c r="H195" s="175"/>
      <c r="I195" s="176"/>
      <c r="J195" s="176"/>
      <c r="K195" s="177"/>
      <c r="L195" s="225"/>
      <c r="M195" s="189"/>
      <c r="O195" s="176"/>
      <c r="P195" s="177"/>
      <c r="Q195" s="225"/>
    </row>
    <row r="196" spans="2:17" s="180" customFormat="1" ht="66" x14ac:dyDescent="0.3">
      <c r="B196" s="181"/>
      <c r="C196" s="240">
        <f>C193+1</f>
        <v>138</v>
      </c>
      <c r="D196" s="241" t="s">
        <v>591</v>
      </c>
      <c r="E196" s="241" t="s">
        <v>245</v>
      </c>
      <c r="F196" s="242" t="s">
        <v>591</v>
      </c>
      <c r="G196" s="273" t="s">
        <v>592</v>
      </c>
      <c r="H196" s="273"/>
      <c r="I196" s="274" t="s">
        <v>370</v>
      </c>
      <c r="J196" s="275">
        <v>1</v>
      </c>
      <c r="K196" s="297">
        <v>28641445</v>
      </c>
      <c r="L196" s="261">
        <f>ROUND(J196*K196,2)</f>
        <v>28641445</v>
      </c>
      <c r="M196" s="189"/>
      <c r="O196" s="275">
        <v>1</v>
      </c>
      <c r="P196" s="297">
        <v>28641445</v>
      </c>
      <c r="Q196" s="261">
        <f>ROUND(O196*P196,2)</f>
        <v>28641445</v>
      </c>
    </row>
    <row r="197" spans="2:17" s="180" customFormat="1" ht="18" thickBot="1" x14ac:dyDescent="0.35">
      <c r="B197" s="181"/>
      <c r="C197" s="223"/>
      <c r="D197" s="205"/>
      <c r="E197" s="205"/>
      <c r="F197" s="205"/>
      <c r="G197" s="206"/>
      <c r="H197" s="206"/>
      <c r="I197" s="205"/>
      <c r="J197" s="207"/>
      <c r="K197" s="208"/>
      <c r="L197" s="209">
        <f>SUM(L196:L196)</f>
        <v>28641445</v>
      </c>
      <c r="M197" s="189"/>
      <c r="O197" s="207"/>
      <c r="P197" s="208"/>
      <c r="Q197" s="209">
        <f>SUM(Q196:Q196)</f>
        <v>28641445</v>
      </c>
    </row>
    <row r="198" spans="2:17" s="180" customFormat="1" ht="34.5" customHeight="1" x14ac:dyDescent="0.3">
      <c r="B198" s="181"/>
      <c r="C198" s="173" t="s">
        <v>593</v>
      </c>
      <c r="D198" s="174"/>
      <c r="E198" s="174"/>
      <c r="F198" s="174"/>
      <c r="G198" s="174"/>
      <c r="H198" s="175"/>
      <c r="I198" s="176"/>
      <c r="J198" s="176"/>
      <c r="K198" s="177"/>
      <c r="L198" s="225"/>
      <c r="M198" s="189"/>
      <c r="O198" s="176"/>
      <c r="P198" s="177"/>
      <c r="Q198" s="225"/>
    </row>
    <row r="199" spans="2:17" s="180" customFormat="1" ht="49.5" x14ac:dyDescent="0.3">
      <c r="B199" s="181"/>
      <c r="C199" s="240">
        <f>C196+1</f>
        <v>139</v>
      </c>
      <c r="D199" s="241" t="s">
        <v>594</v>
      </c>
      <c r="E199" s="241" t="s">
        <v>245</v>
      </c>
      <c r="F199" s="242" t="s">
        <v>594</v>
      </c>
      <c r="G199" s="273" t="s">
        <v>595</v>
      </c>
      <c r="H199" s="273"/>
      <c r="I199" s="274" t="s">
        <v>370</v>
      </c>
      <c r="J199" s="275">
        <v>77</v>
      </c>
      <c r="K199" s="246">
        <v>174148</v>
      </c>
      <c r="L199" s="261">
        <f>ROUND(J199*K199,2)</f>
        <v>13409396</v>
      </c>
      <c r="M199" s="189"/>
      <c r="O199" s="275">
        <v>77</v>
      </c>
      <c r="P199" s="246">
        <v>174148</v>
      </c>
      <c r="Q199" s="261">
        <f>ROUND(O199*P199,2)</f>
        <v>13409396</v>
      </c>
    </row>
    <row r="200" spans="2:17" s="180" customFormat="1" ht="18" thickBot="1" x14ac:dyDescent="0.35">
      <c r="B200" s="181"/>
      <c r="C200" s="223"/>
      <c r="D200" s="205"/>
      <c r="E200" s="205"/>
      <c r="F200" s="205"/>
      <c r="G200" s="206"/>
      <c r="H200" s="206"/>
      <c r="I200" s="205"/>
      <c r="J200" s="207"/>
      <c r="K200" s="208"/>
      <c r="L200" s="209">
        <f>SUM(L199:L199)</f>
        <v>13409396</v>
      </c>
      <c r="M200" s="189"/>
      <c r="O200" s="207"/>
      <c r="P200" s="208"/>
      <c r="Q200" s="209">
        <f>SUM(Q199:Q199)</f>
        <v>13409396</v>
      </c>
    </row>
    <row r="201" spans="2:17" s="171" customFormat="1" ht="17.25" x14ac:dyDescent="0.3">
      <c r="B201" s="172"/>
      <c r="C201" s="173" t="s">
        <v>596</v>
      </c>
      <c r="D201" s="174"/>
      <c r="E201" s="174"/>
      <c r="F201" s="174"/>
      <c r="G201" s="174"/>
      <c r="H201" s="175"/>
      <c r="I201" s="176"/>
      <c r="J201" s="176"/>
      <c r="K201" s="177"/>
      <c r="L201" s="178"/>
      <c r="M201" s="179"/>
      <c r="O201" s="176"/>
      <c r="P201" s="177"/>
      <c r="Q201" s="178"/>
    </row>
    <row r="202" spans="2:17" s="180" customFormat="1" ht="49.5" x14ac:dyDescent="0.3">
      <c r="B202" s="181"/>
      <c r="C202" s="182">
        <f>C199+1</f>
        <v>140</v>
      </c>
      <c r="D202" s="183" t="s">
        <v>597</v>
      </c>
      <c r="E202" s="183" t="s">
        <v>245</v>
      </c>
      <c r="F202" s="185" t="s">
        <v>597</v>
      </c>
      <c r="G202" s="298" t="s">
        <v>598</v>
      </c>
      <c r="H202" s="298"/>
      <c r="I202" s="185" t="s">
        <v>599</v>
      </c>
      <c r="J202" s="186">
        <v>22852</v>
      </c>
      <c r="K202" s="291">
        <v>12569</v>
      </c>
      <c r="L202" s="292">
        <f>ROUND(J202*K202,2)</f>
        <v>287226788</v>
      </c>
      <c r="M202" s="189"/>
      <c r="O202" s="186">
        <v>22852</v>
      </c>
      <c r="P202" s="291">
        <v>12569</v>
      </c>
      <c r="Q202" s="292">
        <f>ROUND(O202*P202,2)</f>
        <v>287226788</v>
      </c>
    </row>
    <row r="203" spans="2:17" s="180" customFormat="1" ht="66" x14ac:dyDescent="0.3">
      <c r="B203" s="181"/>
      <c r="C203" s="190">
        <f>C202+1</f>
        <v>141</v>
      </c>
      <c r="D203" s="191" t="s">
        <v>600</v>
      </c>
      <c r="E203" s="191" t="s">
        <v>233</v>
      </c>
      <c r="F203" s="193" t="s">
        <v>601</v>
      </c>
      <c r="G203" s="299" t="s">
        <v>602</v>
      </c>
      <c r="H203" s="299"/>
      <c r="I203" s="193" t="s">
        <v>370</v>
      </c>
      <c r="J203" s="194">
        <v>318</v>
      </c>
      <c r="K203" s="300">
        <v>205152</v>
      </c>
      <c r="L203" s="301">
        <f>ROUND(J203*K203,2)</f>
        <v>65238336</v>
      </c>
      <c r="M203" s="189"/>
      <c r="O203" s="194">
        <v>318</v>
      </c>
      <c r="P203" s="300">
        <v>205152</v>
      </c>
      <c r="Q203" s="301">
        <f>ROUND(O203*P203,2)</f>
        <v>65238336</v>
      </c>
    </row>
    <row r="204" spans="2:17" s="180" customFormat="1" ht="49.5" x14ac:dyDescent="0.3">
      <c r="B204" s="181"/>
      <c r="C204" s="190">
        <f>C203+1</f>
        <v>142</v>
      </c>
      <c r="D204" s="191" t="s">
        <v>603</v>
      </c>
      <c r="E204" s="191" t="s">
        <v>245</v>
      </c>
      <c r="F204" s="193" t="s">
        <v>603</v>
      </c>
      <c r="G204" s="299" t="s">
        <v>604</v>
      </c>
      <c r="H204" s="299"/>
      <c r="I204" s="193" t="s">
        <v>370</v>
      </c>
      <c r="J204" s="194">
        <v>20</v>
      </c>
      <c r="K204" s="300">
        <v>429644</v>
      </c>
      <c r="L204" s="301">
        <f>ROUND(J204*K204,2)</f>
        <v>8592880</v>
      </c>
      <c r="M204" s="189"/>
      <c r="O204" s="194">
        <v>20</v>
      </c>
      <c r="P204" s="300">
        <v>429644</v>
      </c>
      <c r="Q204" s="301">
        <f>ROUND(O204*P204,2)</f>
        <v>8592880</v>
      </c>
    </row>
    <row r="205" spans="2:17" s="180" customFormat="1" ht="49.5" x14ac:dyDescent="0.3">
      <c r="B205" s="181"/>
      <c r="C205" s="197">
        <f>C204+1</f>
        <v>143</v>
      </c>
      <c r="D205" s="198" t="s">
        <v>605</v>
      </c>
      <c r="E205" s="198" t="s">
        <v>245</v>
      </c>
      <c r="F205" s="200" t="s">
        <v>605</v>
      </c>
      <c r="G205" s="302" t="s">
        <v>606</v>
      </c>
      <c r="H205" s="302"/>
      <c r="I205" s="200" t="s">
        <v>370</v>
      </c>
      <c r="J205" s="201">
        <v>4</v>
      </c>
      <c r="K205" s="303">
        <v>3968278</v>
      </c>
      <c r="L205" s="304">
        <f>ROUND(J205*K205,2)</f>
        <v>15873112</v>
      </c>
      <c r="M205" s="189"/>
      <c r="O205" s="201">
        <v>4</v>
      </c>
      <c r="P205" s="303">
        <v>3968278</v>
      </c>
      <c r="Q205" s="304">
        <f>ROUND(O205*P205,2)</f>
        <v>15873112</v>
      </c>
    </row>
    <row r="206" spans="2:17" s="180" customFormat="1" ht="18" thickBot="1" x14ac:dyDescent="0.35">
      <c r="B206" s="181"/>
      <c r="C206" s="223"/>
      <c r="D206" s="205"/>
      <c r="E206" s="205"/>
      <c r="F206" s="205"/>
      <c r="G206" s="206"/>
      <c r="H206" s="206"/>
      <c r="I206" s="205"/>
      <c r="J206" s="207"/>
      <c r="K206" s="208"/>
      <c r="L206" s="209">
        <f>SUM(L202:L205)</f>
        <v>376931116</v>
      </c>
      <c r="M206" s="189"/>
      <c r="O206" s="207"/>
      <c r="P206" s="208"/>
      <c r="Q206" s="209">
        <f>SUM(Q202:Q205)</f>
        <v>376931116</v>
      </c>
    </row>
    <row r="207" spans="2:17" s="180" customFormat="1" ht="17.25" x14ac:dyDescent="0.3">
      <c r="B207" s="181"/>
      <c r="C207" s="173" t="s">
        <v>607</v>
      </c>
      <c r="D207" s="174"/>
      <c r="E207" s="174"/>
      <c r="F207" s="174"/>
      <c r="G207" s="174"/>
      <c r="H207" s="175"/>
      <c r="I207" s="176"/>
      <c r="J207" s="176"/>
      <c r="K207" s="177"/>
      <c r="L207" s="225"/>
      <c r="M207" s="189"/>
      <c r="O207" s="176"/>
      <c r="P207" s="177"/>
      <c r="Q207" s="225"/>
    </row>
    <row r="208" spans="2:17" s="180" customFormat="1" ht="49.5" x14ac:dyDescent="0.3">
      <c r="B208" s="181"/>
      <c r="C208" s="240">
        <f>C205+1</f>
        <v>144</v>
      </c>
      <c r="D208" s="241" t="s">
        <v>608</v>
      </c>
      <c r="E208" s="241" t="s">
        <v>245</v>
      </c>
      <c r="F208" s="242" t="s">
        <v>608</v>
      </c>
      <c r="G208" s="305" t="s">
        <v>609</v>
      </c>
      <c r="H208" s="306"/>
      <c r="I208" s="274" t="s">
        <v>370</v>
      </c>
      <c r="J208" s="275">
        <v>1</v>
      </c>
      <c r="K208" s="246">
        <v>259567319</v>
      </c>
      <c r="L208" s="261">
        <f>ROUND(J208*K208,2)</f>
        <v>259567319</v>
      </c>
      <c r="M208" s="189"/>
      <c r="O208" s="275">
        <v>1</v>
      </c>
      <c r="P208" s="246">
        <v>259567319</v>
      </c>
      <c r="Q208" s="261">
        <f>ROUND(O208*P208,2)</f>
        <v>259567319</v>
      </c>
    </row>
    <row r="209" spans="2:17" s="180" customFormat="1" ht="18" thickBot="1" x14ac:dyDescent="0.35">
      <c r="B209" s="181"/>
      <c r="C209" s="223"/>
      <c r="D209" s="205"/>
      <c r="E209" s="205"/>
      <c r="F209" s="205"/>
      <c r="G209" s="206"/>
      <c r="H209" s="206"/>
      <c r="I209" s="205"/>
      <c r="J209" s="207"/>
      <c r="K209" s="208"/>
      <c r="L209" s="209">
        <f>SUM(L208:L208)</f>
        <v>259567319</v>
      </c>
      <c r="M209" s="189"/>
      <c r="O209" s="207"/>
      <c r="P209" s="208"/>
      <c r="Q209" s="209">
        <f>SUM(Q208:Q208)</f>
        <v>259567319</v>
      </c>
    </row>
    <row r="210" spans="2:17" s="180" customFormat="1" ht="17.25" x14ac:dyDescent="0.3">
      <c r="B210" s="181"/>
      <c r="C210" s="173" t="s">
        <v>610</v>
      </c>
      <c r="D210" s="174"/>
      <c r="E210" s="174"/>
      <c r="F210" s="174"/>
      <c r="G210" s="174"/>
      <c r="H210" s="175"/>
      <c r="I210" s="176"/>
      <c r="J210" s="176"/>
      <c r="K210" s="177"/>
      <c r="L210" s="225">
        <f>L238+L247+L265+L272+L276+L283</f>
        <v>861472897.5</v>
      </c>
      <c r="M210" s="189"/>
      <c r="O210" s="176"/>
      <c r="P210" s="177"/>
      <c r="Q210" s="225">
        <f>Q238+Q247+Q265+Q272+Q276+Q283</f>
        <v>861472897.5</v>
      </c>
    </row>
    <row r="211" spans="2:17" s="180" customFormat="1" ht="17.25" x14ac:dyDescent="0.3">
      <c r="B211" s="181"/>
      <c r="C211" s="307" t="s">
        <v>611</v>
      </c>
      <c r="D211" s="308"/>
      <c r="E211" s="308"/>
      <c r="F211" s="308"/>
      <c r="G211" s="308"/>
      <c r="H211" s="309"/>
      <c r="I211" s="310"/>
      <c r="J211" s="310"/>
      <c r="K211" s="311"/>
      <c r="L211" s="312"/>
      <c r="M211" s="189"/>
      <c r="O211" s="310"/>
      <c r="P211" s="311"/>
      <c r="Q211" s="312"/>
    </row>
    <row r="212" spans="2:17" s="180" customFormat="1" ht="49.5" x14ac:dyDescent="0.3">
      <c r="B212" s="181"/>
      <c r="C212" s="182">
        <f>C208+1</f>
        <v>145</v>
      </c>
      <c r="D212" s="183" t="s">
        <v>612</v>
      </c>
      <c r="E212" s="191" t="s">
        <v>245</v>
      </c>
      <c r="F212" s="185" t="s">
        <v>612</v>
      </c>
      <c r="G212" s="232" t="s">
        <v>613</v>
      </c>
      <c r="H212" s="232"/>
      <c r="I212" s="185" t="s">
        <v>599</v>
      </c>
      <c r="J212" s="186">
        <v>87.52</v>
      </c>
      <c r="K212" s="187">
        <v>431169</v>
      </c>
      <c r="L212" s="233">
        <f t="shared" ref="L212:L237" si="48">ROUND(J212*K212,2)</f>
        <v>37735910.880000003</v>
      </c>
      <c r="M212" s="189"/>
      <c r="O212" s="186">
        <v>87.52</v>
      </c>
      <c r="P212" s="187">
        <v>431169</v>
      </c>
      <c r="Q212" s="233">
        <f t="shared" ref="Q212:Q237" si="49">ROUND(O212*P212,2)</f>
        <v>37735910.880000003</v>
      </c>
    </row>
    <row r="213" spans="2:17" s="180" customFormat="1" ht="49.5" x14ac:dyDescent="0.3">
      <c r="B213" s="181"/>
      <c r="C213" s="190">
        <f t="shared" ref="C213:C237" si="50">C212+1</f>
        <v>146</v>
      </c>
      <c r="D213" s="282" t="s">
        <v>614</v>
      </c>
      <c r="E213" s="191" t="s">
        <v>245</v>
      </c>
      <c r="F213" s="193" t="s">
        <v>614</v>
      </c>
      <c r="G213" s="313" t="s">
        <v>615</v>
      </c>
      <c r="H213" s="313"/>
      <c r="I213" s="283" t="s">
        <v>370</v>
      </c>
      <c r="J213" s="314">
        <v>37</v>
      </c>
      <c r="K213" s="195">
        <v>155954</v>
      </c>
      <c r="L213" s="235">
        <f t="shared" si="48"/>
        <v>5770298</v>
      </c>
      <c r="M213" s="189"/>
      <c r="O213" s="314">
        <v>37</v>
      </c>
      <c r="P213" s="195">
        <v>155954</v>
      </c>
      <c r="Q213" s="235">
        <f t="shared" si="49"/>
        <v>5770298</v>
      </c>
    </row>
    <row r="214" spans="2:17" s="180" customFormat="1" ht="49.5" x14ac:dyDescent="0.3">
      <c r="B214" s="181"/>
      <c r="C214" s="190">
        <f t="shared" si="50"/>
        <v>147</v>
      </c>
      <c r="D214" s="282" t="s">
        <v>616</v>
      </c>
      <c r="E214" s="191" t="s">
        <v>245</v>
      </c>
      <c r="F214" s="193" t="s">
        <v>616</v>
      </c>
      <c r="G214" s="313" t="s">
        <v>617</v>
      </c>
      <c r="H214" s="313"/>
      <c r="I214" s="283" t="s">
        <v>370</v>
      </c>
      <c r="J214" s="314">
        <v>36</v>
      </c>
      <c r="K214" s="195">
        <v>97954</v>
      </c>
      <c r="L214" s="235">
        <f t="shared" si="48"/>
        <v>3526344</v>
      </c>
      <c r="M214" s="189"/>
      <c r="O214" s="314">
        <v>36</v>
      </c>
      <c r="P214" s="195">
        <v>97954</v>
      </c>
      <c r="Q214" s="235">
        <f t="shared" si="49"/>
        <v>3526344</v>
      </c>
    </row>
    <row r="215" spans="2:17" s="180" customFormat="1" ht="49.5" x14ac:dyDescent="0.3">
      <c r="B215" s="181"/>
      <c r="C215" s="190">
        <f t="shared" si="50"/>
        <v>148</v>
      </c>
      <c r="D215" s="282" t="s">
        <v>618</v>
      </c>
      <c r="E215" s="191" t="s">
        <v>245</v>
      </c>
      <c r="F215" s="193" t="s">
        <v>618</v>
      </c>
      <c r="G215" s="313" t="s">
        <v>619</v>
      </c>
      <c r="H215" s="313"/>
      <c r="I215" s="283" t="s">
        <v>599</v>
      </c>
      <c r="J215" s="314">
        <v>127.78</v>
      </c>
      <c r="K215" s="195">
        <v>291306</v>
      </c>
      <c r="L215" s="235">
        <f t="shared" si="48"/>
        <v>37223080.68</v>
      </c>
      <c r="M215" s="189"/>
      <c r="O215" s="314">
        <v>127.78</v>
      </c>
      <c r="P215" s="195">
        <v>291306</v>
      </c>
      <c r="Q215" s="235">
        <f t="shared" si="49"/>
        <v>37223080.68</v>
      </c>
    </row>
    <row r="216" spans="2:17" s="180" customFormat="1" ht="49.5" x14ac:dyDescent="0.3">
      <c r="B216" s="181"/>
      <c r="C216" s="190">
        <f t="shared" si="50"/>
        <v>149</v>
      </c>
      <c r="D216" s="282" t="s">
        <v>620</v>
      </c>
      <c r="E216" s="191" t="s">
        <v>245</v>
      </c>
      <c r="F216" s="193" t="s">
        <v>620</v>
      </c>
      <c r="G216" s="313" t="s">
        <v>621</v>
      </c>
      <c r="H216" s="313"/>
      <c r="I216" s="283" t="s">
        <v>370</v>
      </c>
      <c r="J216" s="314">
        <v>74</v>
      </c>
      <c r="K216" s="195">
        <v>81530</v>
      </c>
      <c r="L216" s="235">
        <f t="shared" si="48"/>
        <v>6033220</v>
      </c>
      <c r="M216" s="189"/>
      <c r="O216" s="314">
        <v>74</v>
      </c>
      <c r="P216" s="195">
        <v>81530</v>
      </c>
      <c r="Q216" s="235">
        <f t="shared" si="49"/>
        <v>6033220</v>
      </c>
    </row>
    <row r="217" spans="2:17" s="180" customFormat="1" ht="49.5" x14ac:dyDescent="0.3">
      <c r="B217" s="181"/>
      <c r="C217" s="190">
        <f t="shared" si="50"/>
        <v>150</v>
      </c>
      <c r="D217" s="282" t="s">
        <v>622</v>
      </c>
      <c r="E217" s="191" t="s">
        <v>245</v>
      </c>
      <c r="F217" s="193" t="s">
        <v>622</v>
      </c>
      <c r="G217" s="313" t="s">
        <v>623</v>
      </c>
      <c r="H217" s="313"/>
      <c r="I217" s="283" t="s">
        <v>370</v>
      </c>
      <c r="J217" s="314">
        <v>103</v>
      </c>
      <c r="K217" s="195">
        <v>62915</v>
      </c>
      <c r="L217" s="235">
        <f t="shared" si="48"/>
        <v>6480245</v>
      </c>
      <c r="M217" s="189"/>
      <c r="O217" s="314">
        <v>103</v>
      </c>
      <c r="P217" s="195">
        <v>62915</v>
      </c>
      <c r="Q217" s="235">
        <f t="shared" si="49"/>
        <v>6480245</v>
      </c>
    </row>
    <row r="218" spans="2:17" s="316" customFormat="1" ht="49.5" x14ac:dyDescent="0.3">
      <c r="B218" s="315"/>
      <c r="C218" s="190">
        <f t="shared" si="50"/>
        <v>151</v>
      </c>
      <c r="D218" s="282" t="s">
        <v>624</v>
      </c>
      <c r="E218" s="191" t="s">
        <v>245</v>
      </c>
      <c r="F218" s="193" t="s">
        <v>624</v>
      </c>
      <c r="G218" s="313" t="s">
        <v>625</v>
      </c>
      <c r="H218" s="313"/>
      <c r="I218" s="283" t="s">
        <v>599</v>
      </c>
      <c r="J218" s="314">
        <v>31.38</v>
      </c>
      <c r="K218" s="195">
        <v>189924</v>
      </c>
      <c r="L218" s="235">
        <f t="shared" si="48"/>
        <v>5959815.1200000001</v>
      </c>
      <c r="M218" s="189"/>
      <c r="O218" s="314">
        <v>31.38</v>
      </c>
      <c r="P218" s="195">
        <v>189924</v>
      </c>
      <c r="Q218" s="235">
        <f t="shared" si="49"/>
        <v>5959815.1200000001</v>
      </c>
    </row>
    <row r="219" spans="2:17" s="316" customFormat="1" ht="49.5" x14ac:dyDescent="0.3">
      <c r="B219" s="315"/>
      <c r="C219" s="190">
        <f t="shared" si="50"/>
        <v>152</v>
      </c>
      <c r="D219" s="282" t="s">
        <v>626</v>
      </c>
      <c r="E219" s="191" t="s">
        <v>245</v>
      </c>
      <c r="F219" s="193" t="s">
        <v>626</v>
      </c>
      <c r="G219" s="313" t="s">
        <v>627</v>
      </c>
      <c r="H219" s="313"/>
      <c r="I219" s="283" t="s">
        <v>370</v>
      </c>
      <c r="J219" s="314">
        <v>22</v>
      </c>
      <c r="K219" s="195">
        <v>74314</v>
      </c>
      <c r="L219" s="235">
        <f t="shared" si="48"/>
        <v>1634908</v>
      </c>
      <c r="M219" s="189"/>
      <c r="O219" s="314">
        <v>22</v>
      </c>
      <c r="P219" s="195">
        <v>74314</v>
      </c>
      <c r="Q219" s="235">
        <f t="shared" si="49"/>
        <v>1634908</v>
      </c>
    </row>
    <row r="220" spans="2:17" s="316" customFormat="1" ht="49.5" x14ac:dyDescent="0.3">
      <c r="B220" s="315"/>
      <c r="C220" s="190">
        <f t="shared" si="50"/>
        <v>153</v>
      </c>
      <c r="D220" s="282" t="s">
        <v>628</v>
      </c>
      <c r="E220" s="191" t="s">
        <v>245</v>
      </c>
      <c r="F220" s="193" t="s">
        <v>628</v>
      </c>
      <c r="G220" s="313" t="s">
        <v>629</v>
      </c>
      <c r="H220" s="313"/>
      <c r="I220" s="283" t="s">
        <v>370</v>
      </c>
      <c r="J220" s="314">
        <v>25</v>
      </c>
      <c r="K220" s="195">
        <v>62720</v>
      </c>
      <c r="L220" s="235">
        <f t="shared" si="48"/>
        <v>1568000</v>
      </c>
      <c r="M220" s="189"/>
      <c r="O220" s="314">
        <v>25</v>
      </c>
      <c r="P220" s="195">
        <v>62720</v>
      </c>
      <c r="Q220" s="235">
        <f t="shared" si="49"/>
        <v>1568000</v>
      </c>
    </row>
    <row r="221" spans="2:17" s="316" customFormat="1" ht="49.5" x14ac:dyDescent="0.3">
      <c r="B221" s="315"/>
      <c r="C221" s="190">
        <f t="shared" si="50"/>
        <v>154</v>
      </c>
      <c r="D221" s="282" t="s">
        <v>630</v>
      </c>
      <c r="E221" s="191" t="s">
        <v>245</v>
      </c>
      <c r="F221" s="193" t="s">
        <v>630</v>
      </c>
      <c r="G221" s="313" t="s">
        <v>631</v>
      </c>
      <c r="H221" s="313"/>
      <c r="I221" s="283" t="s">
        <v>599</v>
      </c>
      <c r="J221" s="314">
        <v>102.05</v>
      </c>
      <c r="K221" s="195">
        <v>69202</v>
      </c>
      <c r="L221" s="235">
        <f t="shared" si="48"/>
        <v>7062064.0999999996</v>
      </c>
      <c r="M221" s="189"/>
      <c r="O221" s="314">
        <v>102.05</v>
      </c>
      <c r="P221" s="195">
        <v>69202</v>
      </c>
      <c r="Q221" s="235">
        <f t="shared" si="49"/>
        <v>7062064.0999999996</v>
      </c>
    </row>
    <row r="222" spans="2:17" s="316" customFormat="1" ht="49.5" x14ac:dyDescent="0.3">
      <c r="B222" s="315"/>
      <c r="C222" s="277">
        <f t="shared" si="50"/>
        <v>155</v>
      </c>
      <c r="D222" s="317" t="s">
        <v>632</v>
      </c>
      <c r="E222" s="191" t="s">
        <v>245</v>
      </c>
      <c r="F222" s="216" t="s">
        <v>632</v>
      </c>
      <c r="G222" s="318" t="s">
        <v>633</v>
      </c>
      <c r="H222" s="318"/>
      <c r="I222" s="319" t="s">
        <v>370</v>
      </c>
      <c r="J222" s="285">
        <v>128</v>
      </c>
      <c r="K222" s="279">
        <v>51260</v>
      </c>
      <c r="L222" s="280">
        <f t="shared" si="48"/>
        <v>6561280</v>
      </c>
      <c r="M222" s="189"/>
      <c r="O222" s="285">
        <v>128</v>
      </c>
      <c r="P222" s="279">
        <v>51260</v>
      </c>
      <c r="Q222" s="280">
        <f t="shared" si="49"/>
        <v>6561280</v>
      </c>
    </row>
    <row r="223" spans="2:17" s="316" customFormat="1" ht="49.5" x14ac:dyDescent="0.3">
      <c r="B223" s="315"/>
      <c r="C223" s="190">
        <f t="shared" si="50"/>
        <v>156</v>
      </c>
      <c r="D223" s="191" t="s">
        <v>634</v>
      </c>
      <c r="E223" s="191" t="s">
        <v>245</v>
      </c>
      <c r="F223" s="193" t="s">
        <v>634</v>
      </c>
      <c r="G223" s="234" t="s">
        <v>635</v>
      </c>
      <c r="H223" s="234"/>
      <c r="I223" s="193" t="s">
        <v>370</v>
      </c>
      <c r="J223" s="194">
        <v>219</v>
      </c>
      <c r="K223" s="195">
        <v>51260</v>
      </c>
      <c r="L223" s="235">
        <f t="shared" si="48"/>
        <v>11225940</v>
      </c>
      <c r="M223" s="189"/>
      <c r="O223" s="194">
        <v>219</v>
      </c>
      <c r="P223" s="195">
        <v>51260</v>
      </c>
      <c r="Q223" s="235">
        <f t="shared" si="49"/>
        <v>11225940</v>
      </c>
    </row>
    <row r="224" spans="2:17" s="316" customFormat="1" ht="49.5" x14ac:dyDescent="0.3">
      <c r="B224" s="315"/>
      <c r="C224" s="190">
        <f t="shared" si="50"/>
        <v>157</v>
      </c>
      <c r="D224" s="282" t="s">
        <v>636</v>
      </c>
      <c r="E224" s="191" t="s">
        <v>245</v>
      </c>
      <c r="F224" s="193" t="s">
        <v>636</v>
      </c>
      <c r="G224" s="313" t="s">
        <v>637</v>
      </c>
      <c r="H224" s="313"/>
      <c r="I224" s="283" t="s">
        <v>599</v>
      </c>
      <c r="J224" s="314">
        <v>31.25</v>
      </c>
      <c r="K224" s="195">
        <v>90486</v>
      </c>
      <c r="L224" s="235">
        <f t="shared" si="48"/>
        <v>2827687.5</v>
      </c>
      <c r="M224" s="189"/>
      <c r="O224" s="314">
        <v>31.25</v>
      </c>
      <c r="P224" s="195">
        <v>90486</v>
      </c>
      <c r="Q224" s="235">
        <f t="shared" si="49"/>
        <v>2827687.5</v>
      </c>
    </row>
    <row r="225" spans="2:17" s="316" customFormat="1" ht="49.5" x14ac:dyDescent="0.3">
      <c r="B225" s="315"/>
      <c r="C225" s="190">
        <f t="shared" si="50"/>
        <v>158</v>
      </c>
      <c r="D225" s="282" t="s">
        <v>638</v>
      </c>
      <c r="E225" s="191" t="s">
        <v>245</v>
      </c>
      <c r="F225" s="193" t="s">
        <v>638</v>
      </c>
      <c r="G225" s="313" t="s">
        <v>639</v>
      </c>
      <c r="H225" s="313"/>
      <c r="I225" s="283" t="s">
        <v>370</v>
      </c>
      <c r="J225" s="314">
        <v>8</v>
      </c>
      <c r="K225" s="195">
        <v>50395</v>
      </c>
      <c r="L225" s="235">
        <f t="shared" si="48"/>
        <v>403160</v>
      </c>
      <c r="M225" s="189"/>
      <c r="O225" s="314">
        <v>8</v>
      </c>
      <c r="P225" s="195">
        <v>50395</v>
      </c>
      <c r="Q225" s="235">
        <f t="shared" si="49"/>
        <v>403160</v>
      </c>
    </row>
    <row r="226" spans="2:17" s="316" customFormat="1" ht="49.5" x14ac:dyDescent="0.3">
      <c r="B226" s="315"/>
      <c r="C226" s="190">
        <f t="shared" si="50"/>
        <v>159</v>
      </c>
      <c r="D226" s="282" t="s">
        <v>640</v>
      </c>
      <c r="E226" s="191" t="s">
        <v>245</v>
      </c>
      <c r="F226" s="193" t="s">
        <v>640</v>
      </c>
      <c r="G226" s="313" t="s">
        <v>641</v>
      </c>
      <c r="H226" s="313"/>
      <c r="I226" s="283" t="s">
        <v>370</v>
      </c>
      <c r="J226" s="314">
        <v>8</v>
      </c>
      <c r="K226" s="195">
        <v>48702</v>
      </c>
      <c r="L226" s="235">
        <f t="shared" si="48"/>
        <v>389616</v>
      </c>
      <c r="M226" s="189"/>
      <c r="O226" s="314">
        <v>8</v>
      </c>
      <c r="P226" s="195">
        <v>48702</v>
      </c>
      <c r="Q226" s="235">
        <f t="shared" si="49"/>
        <v>389616</v>
      </c>
    </row>
    <row r="227" spans="2:17" s="316" customFormat="1" ht="49.5" x14ac:dyDescent="0.3">
      <c r="B227" s="315"/>
      <c r="C227" s="190">
        <f t="shared" si="50"/>
        <v>160</v>
      </c>
      <c r="D227" s="282" t="s">
        <v>642</v>
      </c>
      <c r="E227" s="191" t="s">
        <v>245</v>
      </c>
      <c r="F227" s="193" t="s">
        <v>642</v>
      </c>
      <c r="G227" s="313" t="s">
        <v>643</v>
      </c>
      <c r="H227" s="313"/>
      <c r="I227" s="283" t="s">
        <v>599</v>
      </c>
      <c r="J227" s="314">
        <v>556.17999999999995</v>
      </c>
      <c r="K227" s="195">
        <v>80222</v>
      </c>
      <c r="L227" s="235">
        <f t="shared" si="48"/>
        <v>44617871.960000001</v>
      </c>
      <c r="M227" s="189"/>
      <c r="O227" s="314">
        <v>556.17999999999995</v>
      </c>
      <c r="P227" s="195">
        <v>80222</v>
      </c>
      <c r="Q227" s="235">
        <f t="shared" si="49"/>
        <v>44617871.960000001</v>
      </c>
    </row>
    <row r="228" spans="2:17" s="316" customFormat="1" ht="49.5" x14ac:dyDescent="0.3">
      <c r="B228" s="315"/>
      <c r="C228" s="190">
        <f t="shared" si="50"/>
        <v>161</v>
      </c>
      <c r="D228" s="282" t="s">
        <v>644</v>
      </c>
      <c r="E228" s="191" t="s">
        <v>245</v>
      </c>
      <c r="F228" s="193" t="s">
        <v>644</v>
      </c>
      <c r="G228" s="313" t="s">
        <v>645</v>
      </c>
      <c r="H228" s="313"/>
      <c r="I228" s="283" t="s">
        <v>370</v>
      </c>
      <c r="J228" s="314">
        <v>348</v>
      </c>
      <c r="K228" s="195">
        <v>44911</v>
      </c>
      <c r="L228" s="235">
        <f t="shared" si="48"/>
        <v>15629028</v>
      </c>
      <c r="M228" s="189"/>
      <c r="O228" s="314">
        <v>348</v>
      </c>
      <c r="P228" s="195">
        <v>44911</v>
      </c>
      <c r="Q228" s="235">
        <f t="shared" si="49"/>
        <v>15629028</v>
      </c>
    </row>
    <row r="229" spans="2:17" s="316" customFormat="1" ht="49.5" x14ac:dyDescent="0.3">
      <c r="B229" s="315"/>
      <c r="C229" s="190">
        <f t="shared" si="50"/>
        <v>162</v>
      </c>
      <c r="D229" s="282" t="s">
        <v>646</v>
      </c>
      <c r="E229" s="191" t="s">
        <v>245</v>
      </c>
      <c r="F229" s="193" t="s">
        <v>646</v>
      </c>
      <c r="G229" s="313" t="s">
        <v>647</v>
      </c>
      <c r="H229" s="313"/>
      <c r="I229" s="283" t="s">
        <v>370</v>
      </c>
      <c r="J229" s="314">
        <v>335</v>
      </c>
      <c r="K229" s="195">
        <v>51153</v>
      </c>
      <c r="L229" s="235">
        <f t="shared" si="48"/>
        <v>17136255</v>
      </c>
      <c r="M229" s="189"/>
      <c r="O229" s="314">
        <v>335</v>
      </c>
      <c r="P229" s="195">
        <v>51153</v>
      </c>
      <c r="Q229" s="235">
        <f t="shared" si="49"/>
        <v>17136255</v>
      </c>
    </row>
    <row r="230" spans="2:17" s="316" customFormat="1" ht="49.5" x14ac:dyDescent="0.3">
      <c r="B230" s="315"/>
      <c r="C230" s="190">
        <f t="shared" si="50"/>
        <v>163</v>
      </c>
      <c r="D230" s="282" t="s">
        <v>648</v>
      </c>
      <c r="E230" s="191" t="s">
        <v>245</v>
      </c>
      <c r="F230" s="193" t="s">
        <v>648</v>
      </c>
      <c r="G230" s="313" t="s">
        <v>649</v>
      </c>
      <c r="H230" s="313"/>
      <c r="I230" s="283" t="s">
        <v>599</v>
      </c>
      <c r="J230" s="314">
        <v>726.86</v>
      </c>
      <c r="K230" s="195">
        <v>71645</v>
      </c>
      <c r="L230" s="235">
        <f t="shared" si="48"/>
        <v>52075884.700000003</v>
      </c>
      <c r="M230" s="189"/>
      <c r="O230" s="314">
        <v>726.86</v>
      </c>
      <c r="P230" s="195">
        <v>71645</v>
      </c>
      <c r="Q230" s="235">
        <f t="shared" si="49"/>
        <v>52075884.700000003</v>
      </c>
    </row>
    <row r="231" spans="2:17" s="316" customFormat="1" ht="49.5" x14ac:dyDescent="0.3">
      <c r="B231" s="315"/>
      <c r="C231" s="190">
        <f t="shared" si="50"/>
        <v>164</v>
      </c>
      <c r="D231" s="282" t="s">
        <v>650</v>
      </c>
      <c r="E231" s="191" t="s">
        <v>245</v>
      </c>
      <c r="F231" s="193" t="s">
        <v>650</v>
      </c>
      <c r="G231" s="313" t="s">
        <v>651</v>
      </c>
      <c r="H231" s="313"/>
      <c r="I231" s="283" t="s">
        <v>370</v>
      </c>
      <c r="J231" s="314">
        <v>430</v>
      </c>
      <c r="K231" s="195">
        <v>42534</v>
      </c>
      <c r="L231" s="235">
        <f t="shared" si="48"/>
        <v>18289620</v>
      </c>
      <c r="M231" s="189"/>
      <c r="O231" s="314">
        <v>430</v>
      </c>
      <c r="P231" s="195">
        <v>42534</v>
      </c>
      <c r="Q231" s="235">
        <f t="shared" si="49"/>
        <v>18289620</v>
      </c>
    </row>
    <row r="232" spans="2:17" s="180" customFormat="1" ht="49.5" x14ac:dyDescent="0.3">
      <c r="B232" s="181"/>
      <c r="C232" s="190">
        <f t="shared" si="50"/>
        <v>165</v>
      </c>
      <c r="D232" s="282" t="s">
        <v>652</v>
      </c>
      <c r="E232" s="191" t="s">
        <v>245</v>
      </c>
      <c r="F232" s="193" t="s">
        <v>652</v>
      </c>
      <c r="G232" s="313" t="s">
        <v>653</v>
      </c>
      <c r="H232" s="313"/>
      <c r="I232" s="283" t="s">
        <v>370</v>
      </c>
      <c r="J232" s="314">
        <v>304</v>
      </c>
      <c r="K232" s="195">
        <v>49697</v>
      </c>
      <c r="L232" s="235">
        <f t="shared" si="48"/>
        <v>15107888</v>
      </c>
      <c r="M232" s="189"/>
      <c r="O232" s="314">
        <v>304</v>
      </c>
      <c r="P232" s="195">
        <v>49697</v>
      </c>
      <c r="Q232" s="235">
        <f t="shared" si="49"/>
        <v>15107888</v>
      </c>
    </row>
    <row r="233" spans="2:17" s="180" customFormat="1" ht="49.5" x14ac:dyDescent="0.3">
      <c r="B233" s="181"/>
      <c r="C233" s="190">
        <f t="shared" si="50"/>
        <v>166</v>
      </c>
      <c r="D233" s="191" t="s">
        <v>654</v>
      </c>
      <c r="E233" s="191" t="s">
        <v>245</v>
      </c>
      <c r="F233" s="193" t="s">
        <v>654</v>
      </c>
      <c r="G233" s="234" t="s">
        <v>655</v>
      </c>
      <c r="H233" s="234"/>
      <c r="I233" s="193" t="s">
        <v>599</v>
      </c>
      <c r="J233" s="194">
        <v>1063.3599999999999</v>
      </c>
      <c r="K233" s="195">
        <v>61692</v>
      </c>
      <c r="L233" s="235">
        <f t="shared" si="48"/>
        <v>65600805.119999997</v>
      </c>
      <c r="M233" s="189"/>
      <c r="O233" s="194">
        <v>1063.3599999999999</v>
      </c>
      <c r="P233" s="195">
        <v>61692</v>
      </c>
      <c r="Q233" s="235">
        <f t="shared" si="49"/>
        <v>65600805.119999997</v>
      </c>
    </row>
    <row r="234" spans="2:17" s="180" customFormat="1" ht="50.25" thickBot="1" x14ac:dyDescent="0.35">
      <c r="B234" s="320"/>
      <c r="C234" s="190">
        <f t="shared" si="50"/>
        <v>167</v>
      </c>
      <c r="D234" s="191" t="s">
        <v>656</v>
      </c>
      <c r="E234" s="191" t="s">
        <v>245</v>
      </c>
      <c r="F234" s="193" t="s">
        <v>656</v>
      </c>
      <c r="G234" s="234" t="s">
        <v>657</v>
      </c>
      <c r="H234" s="234"/>
      <c r="I234" s="193" t="s">
        <v>370</v>
      </c>
      <c r="J234" s="194">
        <v>1094</v>
      </c>
      <c r="K234" s="195">
        <v>42534</v>
      </c>
      <c r="L234" s="235">
        <f t="shared" si="48"/>
        <v>46532196</v>
      </c>
      <c r="M234" s="189"/>
      <c r="O234" s="194">
        <v>1094</v>
      </c>
      <c r="P234" s="195">
        <v>42534</v>
      </c>
      <c r="Q234" s="235">
        <f t="shared" si="49"/>
        <v>46532196</v>
      </c>
    </row>
    <row r="235" spans="2:17" s="180" customFormat="1" ht="50.25" thickTop="1" x14ac:dyDescent="0.3">
      <c r="B235" s="181"/>
      <c r="C235" s="190">
        <f t="shared" si="50"/>
        <v>168</v>
      </c>
      <c r="D235" s="282" t="s">
        <v>658</v>
      </c>
      <c r="E235" s="191" t="s">
        <v>245</v>
      </c>
      <c r="F235" s="193" t="s">
        <v>658</v>
      </c>
      <c r="G235" s="313" t="s">
        <v>659</v>
      </c>
      <c r="H235" s="313"/>
      <c r="I235" s="283" t="s">
        <v>370</v>
      </c>
      <c r="J235" s="314">
        <v>975</v>
      </c>
      <c r="K235" s="195">
        <v>50135</v>
      </c>
      <c r="L235" s="235">
        <f t="shared" si="48"/>
        <v>48881625</v>
      </c>
      <c r="M235" s="189"/>
      <c r="O235" s="314">
        <v>975</v>
      </c>
      <c r="P235" s="195">
        <v>50135</v>
      </c>
      <c r="Q235" s="235">
        <f t="shared" si="49"/>
        <v>48881625</v>
      </c>
    </row>
    <row r="236" spans="2:17" s="180" customFormat="1" ht="49.5" x14ac:dyDescent="0.3">
      <c r="B236" s="181"/>
      <c r="C236" s="190">
        <f t="shared" si="50"/>
        <v>169</v>
      </c>
      <c r="D236" s="282" t="s">
        <v>660</v>
      </c>
      <c r="E236" s="191" t="s">
        <v>245</v>
      </c>
      <c r="F236" s="193" t="s">
        <v>660</v>
      </c>
      <c r="G236" s="313" t="s">
        <v>661</v>
      </c>
      <c r="H236" s="313"/>
      <c r="I236" s="283" t="s">
        <v>599</v>
      </c>
      <c r="J236" s="314">
        <v>35.799999999999997</v>
      </c>
      <c r="K236" s="195">
        <v>31107</v>
      </c>
      <c r="L236" s="235">
        <f t="shared" si="48"/>
        <v>1113630.6000000001</v>
      </c>
      <c r="M236" s="189"/>
      <c r="O236" s="314">
        <v>35.799999999999997</v>
      </c>
      <c r="P236" s="195">
        <v>31107</v>
      </c>
      <c r="Q236" s="235">
        <f t="shared" si="49"/>
        <v>1113630.6000000001</v>
      </c>
    </row>
    <row r="237" spans="2:17" s="180" customFormat="1" ht="49.5" x14ac:dyDescent="0.3">
      <c r="B237" s="181"/>
      <c r="C237" s="277">
        <f t="shared" si="50"/>
        <v>170</v>
      </c>
      <c r="D237" s="317" t="s">
        <v>662</v>
      </c>
      <c r="E237" s="191" t="s">
        <v>245</v>
      </c>
      <c r="F237" s="216" t="s">
        <v>662</v>
      </c>
      <c r="G237" s="318" t="s">
        <v>663</v>
      </c>
      <c r="H237" s="318"/>
      <c r="I237" s="319" t="s">
        <v>370</v>
      </c>
      <c r="J237" s="285">
        <v>28</v>
      </c>
      <c r="K237" s="279">
        <v>18705</v>
      </c>
      <c r="L237" s="235">
        <f t="shared" si="48"/>
        <v>523740</v>
      </c>
      <c r="M237" s="189"/>
      <c r="O237" s="285">
        <v>28</v>
      </c>
      <c r="P237" s="279">
        <v>18705</v>
      </c>
      <c r="Q237" s="235">
        <f t="shared" si="49"/>
        <v>523740</v>
      </c>
    </row>
    <row r="238" spans="2:17" s="180" customFormat="1" ht="20.25" x14ac:dyDescent="0.3">
      <c r="B238" s="181"/>
      <c r="C238" s="321"/>
      <c r="D238" s="322"/>
      <c r="E238" s="322"/>
      <c r="F238" s="322"/>
      <c r="G238" s="323"/>
      <c r="H238" s="323"/>
      <c r="I238" s="322"/>
      <c r="J238" s="324"/>
      <c r="K238" s="325"/>
      <c r="L238" s="326">
        <f>SUM(L212:L237)</f>
        <v>459910113.66000003</v>
      </c>
      <c r="M238" s="189"/>
      <c r="N238" s="327"/>
      <c r="O238" s="324"/>
      <c r="P238" s="325"/>
      <c r="Q238" s="326">
        <f>SUM(Q212:Q237)</f>
        <v>459910113.66000003</v>
      </c>
    </row>
    <row r="239" spans="2:17" s="180" customFormat="1" ht="17.25" x14ac:dyDescent="0.3">
      <c r="B239" s="181"/>
      <c r="C239" s="328" t="s">
        <v>664</v>
      </c>
      <c r="D239" s="329"/>
      <c r="E239" s="329"/>
      <c r="F239" s="329"/>
      <c r="G239" s="329"/>
      <c r="H239" s="330"/>
      <c r="I239" s="331"/>
      <c r="J239" s="331"/>
      <c r="K239" s="332"/>
      <c r="L239" s="312"/>
      <c r="M239" s="189"/>
      <c r="O239" s="331"/>
      <c r="P239" s="332"/>
      <c r="Q239" s="312"/>
    </row>
    <row r="240" spans="2:17" s="180" customFormat="1" ht="49.5" x14ac:dyDescent="0.3">
      <c r="B240" s="181"/>
      <c r="C240" s="182">
        <f>C237+1</f>
        <v>171</v>
      </c>
      <c r="D240" s="183" t="s">
        <v>665</v>
      </c>
      <c r="E240" s="191" t="s">
        <v>245</v>
      </c>
      <c r="F240" s="185" t="s">
        <v>665</v>
      </c>
      <c r="G240" s="232" t="s">
        <v>666</v>
      </c>
      <c r="H240" s="232"/>
      <c r="I240" s="185" t="s">
        <v>599</v>
      </c>
      <c r="J240" s="186">
        <v>87.52</v>
      </c>
      <c r="K240" s="187">
        <v>14226</v>
      </c>
      <c r="L240" s="233">
        <f t="shared" ref="L240:L246" si="51">ROUND(J240*K240,2)</f>
        <v>1245059.52</v>
      </c>
      <c r="M240" s="189"/>
      <c r="O240" s="186">
        <v>87.52</v>
      </c>
      <c r="P240" s="187">
        <v>14226</v>
      </c>
      <c r="Q240" s="233">
        <f t="shared" ref="Q240:Q246" si="52">ROUND(O240*P240,2)</f>
        <v>1245059.52</v>
      </c>
    </row>
    <row r="241" spans="2:17" s="180" customFormat="1" ht="49.5" x14ac:dyDescent="0.3">
      <c r="B241" s="181"/>
      <c r="C241" s="190">
        <f t="shared" ref="C241:C246" si="53">C240+1</f>
        <v>172</v>
      </c>
      <c r="D241" s="282" t="s">
        <v>667</v>
      </c>
      <c r="E241" s="191" t="s">
        <v>245</v>
      </c>
      <c r="F241" s="193" t="s">
        <v>667</v>
      </c>
      <c r="G241" s="313" t="s">
        <v>668</v>
      </c>
      <c r="H241" s="313"/>
      <c r="I241" s="283" t="s">
        <v>599</v>
      </c>
      <c r="J241" s="314">
        <v>127.78</v>
      </c>
      <c r="K241" s="195">
        <v>15183</v>
      </c>
      <c r="L241" s="235">
        <f t="shared" si="51"/>
        <v>1940083.74</v>
      </c>
      <c r="M241" s="189"/>
      <c r="O241" s="314">
        <v>127.78</v>
      </c>
      <c r="P241" s="195">
        <v>15183</v>
      </c>
      <c r="Q241" s="235">
        <f t="shared" si="52"/>
        <v>1940083.74</v>
      </c>
    </row>
    <row r="242" spans="2:17" s="180" customFormat="1" ht="49.5" x14ac:dyDescent="0.3">
      <c r="B242" s="181"/>
      <c r="C242" s="190">
        <f t="shared" si="53"/>
        <v>173</v>
      </c>
      <c r="D242" s="282" t="s">
        <v>669</v>
      </c>
      <c r="E242" s="191" t="s">
        <v>245</v>
      </c>
      <c r="F242" s="193" t="s">
        <v>669</v>
      </c>
      <c r="G242" s="313" t="s">
        <v>670</v>
      </c>
      <c r="H242" s="313"/>
      <c r="I242" s="283" t="s">
        <v>599</v>
      </c>
      <c r="J242" s="314">
        <v>31.38</v>
      </c>
      <c r="K242" s="195">
        <v>12990</v>
      </c>
      <c r="L242" s="235">
        <f t="shared" si="51"/>
        <v>407626.2</v>
      </c>
      <c r="M242" s="189"/>
      <c r="O242" s="314">
        <v>31.38</v>
      </c>
      <c r="P242" s="195">
        <v>12990</v>
      </c>
      <c r="Q242" s="235">
        <f t="shared" si="52"/>
        <v>407626.2</v>
      </c>
    </row>
    <row r="243" spans="2:17" s="180" customFormat="1" ht="49.5" x14ac:dyDescent="0.3">
      <c r="B243" s="181"/>
      <c r="C243" s="190">
        <f t="shared" si="53"/>
        <v>174</v>
      </c>
      <c r="D243" s="282" t="s">
        <v>671</v>
      </c>
      <c r="E243" s="191" t="s">
        <v>245</v>
      </c>
      <c r="F243" s="193" t="s">
        <v>671</v>
      </c>
      <c r="G243" s="313" t="s">
        <v>672</v>
      </c>
      <c r="H243" s="313"/>
      <c r="I243" s="283" t="s">
        <v>599</v>
      </c>
      <c r="J243" s="314">
        <v>102.05</v>
      </c>
      <c r="K243" s="195">
        <v>12372</v>
      </c>
      <c r="L243" s="235">
        <f t="shared" si="51"/>
        <v>1262562.6000000001</v>
      </c>
      <c r="M243" s="189"/>
      <c r="O243" s="314">
        <v>102.05</v>
      </c>
      <c r="P243" s="195">
        <v>12372</v>
      </c>
      <c r="Q243" s="235">
        <f t="shared" si="52"/>
        <v>1262562.6000000001</v>
      </c>
    </row>
    <row r="244" spans="2:17" s="180" customFormat="1" ht="49.5" x14ac:dyDescent="0.3">
      <c r="B244" s="181"/>
      <c r="C244" s="190">
        <f t="shared" si="53"/>
        <v>175</v>
      </c>
      <c r="D244" s="282" t="s">
        <v>673</v>
      </c>
      <c r="E244" s="191" t="s">
        <v>245</v>
      </c>
      <c r="F244" s="193" t="s">
        <v>673</v>
      </c>
      <c r="G244" s="313" t="s">
        <v>674</v>
      </c>
      <c r="H244" s="313"/>
      <c r="I244" s="283" t="s">
        <v>599</v>
      </c>
      <c r="J244" s="314">
        <v>556.17999999999995</v>
      </c>
      <c r="K244" s="195">
        <v>11754</v>
      </c>
      <c r="L244" s="235">
        <f t="shared" si="51"/>
        <v>6537339.7199999997</v>
      </c>
      <c r="M244" s="189"/>
      <c r="O244" s="314">
        <v>556.17999999999995</v>
      </c>
      <c r="P244" s="195">
        <v>11754</v>
      </c>
      <c r="Q244" s="235">
        <f t="shared" si="52"/>
        <v>6537339.7199999997</v>
      </c>
    </row>
    <row r="245" spans="2:17" s="180" customFormat="1" ht="49.5" x14ac:dyDescent="0.3">
      <c r="B245" s="181"/>
      <c r="C245" s="190">
        <f t="shared" si="53"/>
        <v>176</v>
      </c>
      <c r="D245" s="282" t="s">
        <v>675</v>
      </c>
      <c r="E245" s="191" t="s">
        <v>245</v>
      </c>
      <c r="F245" s="193" t="s">
        <v>675</v>
      </c>
      <c r="G245" s="313" t="s">
        <v>674</v>
      </c>
      <c r="H245" s="313"/>
      <c r="I245" s="283" t="s">
        <v>599</v>
      </c>
      <c r="J245" s="314">
        <v>726.86</v>
      </c>
      <c r="K245" s="195">
        <v>11041</v>
      </c>
      <c r="L245" s="235">
        <f t="shared" si="51"/>
        <v>8025261.2599999998</v>
      </c>
      <c r="M245" s="189"/>
      <c r="O245" s="314">
        <v>726.86</v>
      </c>
      <c r="P245" s="195">
        <v>11041</v>
      </c>
      <c r="Q245" s="235">
        <f t="shared" si="52"/>
        <v>8025261.2599999998</v>
      </c>
    </row>
    <row r="246" spans="2:17" s="180" customFormat="1" ht="49.5" x14ac:dyDescent="0.3">
      <c r="B246" s="181"/>
      <c r="C246" s="190">
        <f t="shared" si="53"/>
        <v>177</v>
      </c>
      <c r="D246" s="282" t="s">
        <v>676</v>
      </c>
      <c r="E246" s="191" t="s">
        <v>245</v>
      </c>
      <c r="F246" s="200" t="s">
        <v>676</v>
      </c>
      <c r="G246" s="313" t="s">
        <v>677</v>
      </c>
      <c r="H246" s="313"/>
      <c r="I246" s="283" t="s">
        <v>599</v>
      </c>
      <c r="J246" s="314">
        <v>1063.3599999999999</v>
      </c>
      <c r="K246" s="202">
        <v>10480</v>
      </c>
      <c r="L246" s="235">
        <f t="shared" si="51"/>
        <v>11144012.800000001</v>
      </c>
      <c r="M246" s="189"/>
      <c r="O246" s="314">
        <v>1063.3599999999999</v>
      </c>
      <c r="P246" s="202">
        <v>10480</v>
      </c>
      <c r="Q246" s="235">
        <f t="shared" si="52"/>
        <v>11144012.800000001</v>
      </c>
    </row>
    <row r="247" spans="2:17" s="180" customFormat="1" ht="17.25" x14ac:dyDescent="0.3">
      <c r="B247" s="181"/>
      <c r="C247" s="321"/>
      <c r="D247" s="322"/>
      <c r="E247" s="322"/>
      <c r="F247" s="322"/>
      <c r="G247" s="323"/>
      <c r="H247" s="323"/>
      <c r="I247" s="322"/>
      <c r="J247" s="324"/>
      <c r="K247" s="325"/>
      <c r="L247" s="326">
        <f>SUM(L240:L246)</f>
        <v>30561945.84</v>
      </c>
      <c r="M247" s="189"/>
      <c r="O247" s="324"/>
      <c r="P247" s="325"/>
      <c r="Q247" s="326">
        <f>SUM(Q240:Q246)</f>
        <v>30561945.84</v>
      </c>
    </row>
    <row r="248" spans="2:17" s="180" customFormat="1" ht="17.25" x14ac:dyDescent="0.3">
      <c r="B248" s="181"/>
      <c r="C248" s="307" t="s">
        <v>678</v>
      </c>
      <c r="D248" s="308"/>
      <c r="E248" s="308"/>
      <c r="F248" s="308"/>
      <c r="G248" s="308"/>
      <c r="H248" s="309"/>
      <c r="I248" s="310"/>
      <c r="J248" s="310"/>
      <c r="K248" s="311"/>
      <c r="L248" s="312"/>
      <c r="M248" s="189"/>
      <c r="O248" s="310"/>
      <c r="P248" s="311"/>
      <c r="Q248" s="312"/>
    </row>
    <row r="249" spans="2:17" s="180" customFormat="1" ht="49.5" x14ac:dyDescent="0.3">
      <c r="B249" s="181"/>
      <c r="C249" s="182">
        <f>C246+1</f>
        <v>178</v>
      </c>
      <c r="D249" s="183" t="s">
        <v>679</v>
      </c>
      <c r="E249" s="191" t="s">
        <v>245</v>
      </c>
      <c r="F249" s="185" t="s">
        <v>679</v>
      </c>
      <c r="G249" s="232" t="s">
        <v>680</v>
      </c>
      <c r="H249" s="232"/>
      <c r="I249" s="185" t="s">
        <v>370</v>
      </c>
      <c r="J249" s="186">
        <v>13</v>
      </c>
      <c r="K249" s="187">
        <v>135958</v>
      </c>
      <c r="L249" s="233">
        <f t="shared" ref="L249:L264" si="54">ROUND(J249*K249,2)</f>
        <v>1767454</v>
      </c>
      <c r="M249" s="189"/>
      <c r="O249" s="186">
        <v>13</v>
      </c>
      <c r="P249" s="187">
        <v>135958</v>
      </c>
      <c r="Q249" s="233">
        <f t="shared" ref="Q249:Q264" si="55">ROUND(O249*P249,2)</f>
        <v>1767454</v>
      </c>
    </row>
    <row r="250" spans="2:17" s="180" customFormat="1" ht="49.5" x14ac:dyDescent="0.3">
      <c r="B250" s="181"/>
      <c r="C250" s="190">
        <f t="shared" ref="C250:C264" si="56">C249+1</f>
        <v>179</v>
      </c>
      <c r="D250" s="282" t="s">
        <v>681</v>
      </c>
      <c r="E250" s="191" t="s">
        <v>245</v>
      </c>
      <c r="F250" s="193" t="s">
        <v>681</v>
      </c>
      <c r="G250" s="313" t="s">
        <v>682</v>
      </c>
      <c r="H250" s="313"/>
      <c r="I250" s="283" t="s">
        <v>370</v>
      </c>
      <c r="J250" s="314">
        <v>14</v>
      </c>
      <c r="K250" s="195">
        <v>111222</v>
      </c>
      <c r="L250" s="235">
        <f t="shared" si="54"/>
        <v>1557108</v>
      </c>
      <c r="M250" s="189"/>
      <c r="O250" s="314">
        <v>14</v>
      </c>
      <c r="P250" s="195">
        <v>111222</v>
      </c>
      <c r="Q250" s="235">
        <f t="shared" si="55"/>
        <v>1557108</v>
      </c>
    </row>
    <row r="251" spans="2:17" s="180" customFormat="1" ht="49.5" x14ac:dyDescent="0.3">
      <c r="B251" s="181"/>
      <c r="C251" s="190">
        <f t="shared" si="56"/>
        <v>180</v>
      </c>
      <c r="D251" s="282" t="s">
        <v>683</v>
      </c>
      <c r="E251" s="191" t="s">
        <v>245</v>
      </c>
      <c r="F251" s="193" t="s">
        <v>683</v>
      </c>
      <c r="G251" s="313" t="s">
        <v>684</v>
      </c>
      <c r="H251" s="313"/>
      <c r="I251" s="283" t="s">
        <v>370</v>
      </c>
      <c r="J251" s="314">
        <v>4</v>
      </c>
      <c r="K251" s="195">
        <v>134686</v>
      </c>
      <c r="L251" s="235">
        <f t="shared" si="54"/>
        <v>538744</v>
      </c>
      <c r="M251" s="189"/>
      <c r="O251" s="314">
        <v>4</v>
      </c>
      <c r="P251" s="195">
        <v>134686</v>
      </c>
      <c r="Q251" s="235">
        <f t="shared" si="55"/>
        <v>538744</v>
      </c>
    </row>
    <row r="252" spans="2:17" s="180" customFormat="1" ht="49.5" x14ac:dyDescent="0.3">
      <c r="B252" s="181"/>
      <c r="C252" s="190">
        <f t="shared" si="56"/>
        <v>181</v>
      </c>
      <c r="D252" s="282" t="s">
        <v>685</v>
      </c>
      <c r="E252" s="191" t="s">
        <v>245</v>
      </c>
      <c r="F252" s="193" t="s">
        <v>685</v>
      </c>
      <c r="G252" s="313" t="s">
        <v>686</v>
      </c>
      <c r="H252" s="313"/>
      <c r="I252" s="283" t="s">
        <v>370</v>
      </c>
      <c r="J252" s="314">
        <v>20</v>
      </c>
      <c r="K252" s="195">
        <v>68975</v>
      </c>
      <c r="L252" s="235">
        <f t="shared" si="54"/>
        <v>1379500</v>
      </c>
      <c r="M252" s="189"/>
      <c r="O252" s="314">
        <v>20</v>
      </c>
      <c r="P252" s="195">
        <v>68975</v>
      </c>
      <c r="Q252" s="235">
        <f t="shared" si="55"/>
        <v>1379500</v>
      </c>
    </row>
    <row r="253" spans="2:17" s="180" customFormat="1" ht="49.5" x14ac:dyDescent="0.3">
      <c r="B253" s="181"/>
      <c r="C253" s="190">
        <f t="shared" si="56"/>
        <v>182</v>
      </c>
      <c r="D253" s="282" t="s">
        <v>687</v>
      </c>
      <c r="E253" s="191" t="s">
        <v>245</v>
      </c>
      <c r="F253" s="193" t="s">
        <v>687</v>
      </c>
      <c r="G253" s="313" t="s">
        <v>688</v>
      </c>
      <c r="H253" s="313"/>
      <c r="I253" s="283" t="s">
        <v>370</v>
      </c>
      <c r="J253" s="314">
        <v>5</v>
      </c>
      <c r="K253" s="195">
        <v>68975</v>
      </c>
      <c r="L253" s="235">
        <f t="shared" si="54"/>
        <v>344875</v>
      </c>
      <c r="M253" s="189"/>
      <c r="O253" s="314">
        <v>5</v>
      </c>
      <c r="P253" s="195">
        <v>68975</v>
      </c>
      <c r="Q253" s="235">
        <f t="shared" si="55"/>
        <v>344875</v>
      </c>
    </row>
    <row r="254" spans="2:17" s="180" customFormat="1" ht="49.5" x14ac:dyDescent="0.3">
      <c r="B254" s="181"/>
      <c r="C254" s="190">
        <f t="shared" si="56"/>
        <v>183</v>
      </c>
      <c r="D254" s="282" t="s">
        <v>689</v>
      </c>
      <c r="E254" s="191" t="s">
        <v>245</v>
      </c>
      <c r="F254" s="193" t="s">
        <v>689</v>
      </c>
      <c r="G254" s="313" t="s">
        <v>690</v>
      </c>
      <c r="H254" s="313"/>
      <c r="I254" s="283" t="s">
        <v>370</v>
      </c>
      <c r="J254" s="314">
        <v>162</v>
      </c>
      <c r="K254" s="195">
        <v>42639</v>
      </c>
      <c r="L254" s="235">
        <f t="shared" si="54"/>
        <v>6907518</v>
      </c>
      <c r="M254" s="189"/>
      <c r="O254" s="314">
        <v>162</v>
      </c>
      <c r="P254" s="195">
        <v>42639</v>
      </c>
      <c r="Q254" s="235">
        <f t="shared" si="55"/>
        <v>6907518</v>
      </c>
    </row>
    <row r="255" spans="2:17" s="180" customFormat="1" ht="49.5" x14ac:dyDescent="0.3">
      <c r="B255" s="181"/>
      <c r="C255" s="190">
        <f t="shared" si="56"/>
        <v>184</v>
      </c>
      <c r="D255" s="282" t="s">
        <v>691</v>
      </c>
      <c r="E255" s="191" t="s">
        <v>245</v>
      </c>
      <c r="F255" s="193" t="s">
        <v>691</v>
      </c>
      <c r="G255" s="313" t="s">
        <v>692</v>
      </c>
      <c r="H255" s="313"/>
      <c r="I255" s="283" t="s">
        <v>370</v>
      </c>
      <c r="J255" s="314">
        <v>206</v>
      </c>
      <c r="K255" s="195">
        <v>42226</v>
      </c>
      <c r="L255" s="235">
        <f t="shared" si="54"/>
        <v>8698556</v>
      </c>
      <c r="M255" s="189"/>
      <c r="O255" s="314">
        <v>206</v>
      </c>
      <c r="P255" s="195">
        <v>42226</v>
      </c>
      <c r="Q255" s="235">
        <f t="shared" si="55"/>
        <v>8698556</v>
      </c>
    </row>
    <row r="256" spans="2:17" s="180" customFormat="1" ht="49.5" x14ac:dyDescent="0.3">
      <c r="B256" s="181"/>
      <c r="C256" s="190">
        <f t="shared" si="56"/>
        <v>185</v>
      </c>
      <c r="D256" s="282" t="s">
        <v>693</v>
      </c>
      <c r="E256" s="191" t="s">
        <v>245</v>
      </c>
      <c r="F256" s="193" t="s">
        <v>693</v>
      </c>
      <c r="G256" s="313" t="s">
        <v>694</v>
      </c>
      <c r="H256" s="313"/>
      <c r="I256" s="283" t="s">
        <v>370</v>
      </c>
      <c r="J256" s="314">
        <v>214</v>
      </c>
      <c r="K256" s="195">
        <v>38985</v>
      </c>
      <c r="L256" s="235">
        <f t="shared" si="54"/>
        <v>8342790</v>
      </c>
      <c r="M256" s="189"/>
      <c r="O256" s="314">
        <v>214</v>
      </c>
      <c r="P256" s="195">
        <v>38985</v>
      </c>
      <c r="Q256" s="235">
        <f t="shared" si="55"/>
        <v>8342790</v>
      </c>
    </row>
    <row r="257" spans="2:17" s="180" customFormat="1" ht="49.5" x14ac:dyDescent="0.3">
      <c r="B257" s="181"/>
      <c r="C257" s="190">
        <f t="shared" si="56"/>
        <v>186</v>
      </c>
      <c r="D257" s="282" t="s">
        <v>695</v>
      </c>
      <c r="E257" s="191" t="s">
        <v>245</v>
      </c>
      <c r="F257" s="193" t="s">
        <v>695</v>
      </c>
      <c r="G257" s="313" t="s">
        <v>696</v>
      </c>
      <c r="H257" s="313"/>
      <c r="I257" s="283" t="s">
        <v>370</v>
      </c>
      <c r="J257" s="314">
        <v>1</v>
      </c>
      <c r="K257" s="195">
        <v>268209</v>
      </c>
      <c r="L257" s="235">
        <f t="shared" si="54"/>
        <v>268209</v>
      </c>
      <c r="M257" s="189"/>
      <c r="O257" s="314">
        <v>1</v>
      </c>
      <c r="P257" s="195">
        <v>268209</v>
      </c>
      <c r="Q257" s="235">
        <f t="shared" si="55"/>
        <v>268209</v>
      </c>
    </row>
    <row r="258" spans="2:17" s="180" customFormat="1" ht="49.5" x14ac:dyDescent="0.3">
      <c r="B258" s="181"/>
      <c r="C258" s="190">
        <f t="shared" si="56"/>
        <v>187</v>
      </c>
      <c r="D258" s="282" t="s">
        <v>697</v>
      </c>
      <c r="E258" s="191" t="s">
        <v>245</v>
      </c>
      <c r="F258" s="193" t="s">
        <v>697</v>
      </c>
      <c r="G258" s="313" t="s">
        <v>698</v>
      </c>
      <c r="H258" s="313"/>
      <c r="I258" s="283" t="s">
        <v>370</v>
      </c>
      <c r="J258" s="314">
        <v>8</v>
      </c>
      <c r="K258" s="195">
        <v>225733</v>
      </c>
      <c r="L258" s="235">
        <f t="shared" si="54"/>
        <v>1805864</v>
      </c>
      <c r="M258" s="189"/>
      <c r="O258" s="314">
        <v>8</v>
      </c>
      <c r="P258" s="195">
        <v>225733</v>
      </c>
      <c r="Q258" s="235">
        <f t="shared" si="55"/>
        <v>1805864</v>
      </c>
    </row>
    <row r="259" spans="2:17" s="180" customFormat="1" ht="49.5" x14ac:dyDescent="0.3">
      <c r="B259" s="181"/>
      <c r="C259" s="190">
        <f t="shared" si="56"/>
        <v>188</v>
      </c>
      <c r="D259" s="282" t="s">
        <v>699</v>
      </c>
      <c r="E259" s="191" t="s">
        <v>245</v>
      </c>
      <c r="F259" s="193" t="s">
        <v>699</v>
      </c>
      <c r="G259" s="313" t="s">
        <v>700</v>
      </c>
      <c r="H259" s="313"/>
      <c r="I259" s="283" t="s">
        <v>370</v>
      </c>
      <c r="J259" s="314">
        <v>3</v>
      </c>
      <c r="K259" s="195">
        <v>272614</v>
      </c>
      <c r="L259" s="235">
        <f t="shared" si="54"/>
        <v>817842</v>
      </c>
      <c r="M259" s="189"/>
      <c r="O259" s="314">
        <v>3</v>
      </c>
      <c r="P259" s="195">
        <v>272614</v>
      </c>
      <c r="Q259" s="235">
        <f t="shared" si="55"/>
        <v>817842</v>
      </c>
    </row>
    <row r="260" spans="2:17" s="180" customFormat="1" ht="49.5" x14ac:dyDescent="0.3">
      <c r="B260" s="181"/>
      <c r="C260" s="190">
        <f t="shared" si="56"/>
        <v>189</v>
      </c>
      <c r="D260" s="282" t="s">
        <v>701</v>
      </c>
      <c r="E260" s="191" t="s">
        <v>245</v>
      </c>
      <c r="F260" s="193" t="s">
        <v>701</v>
      </c>
      <c r="G260" s="313" t="s">
        <v>702</v>
      </c>
      <c r="H260" s="313"/>
      <c r="I260" s="283" t="s">
        <v>370</v>
      </c>
      <c r="J260" s="314">
        <v>5</v>
      </c>
      <c r="K260" s="195">
        <v>141323</v>
      </c>
      <c r="L260" s="235">
        <f t="shared" si="54"/>
        <v>706615</v>
      </c>
      <c r="M260" s="189"/>
      <c r="O260" s="314">
        <v>5</v>
      </c>
      <c r="P260" s="195">
        <v>141323</v>
      </c>
      <c r="Q260" s="235">
        <f t="shared" si="55"/>
        <v>706615</v>
      </c>
    </row>
    <row r="261" spans="2:17" s="180" customFormat="1" ht="49.5" x14ac:dyDescent="0.3">
      <c r="B261" s="181"/>
      <c r="C261" s="190">
        <f t="shared" si="56"/>
        <v>190</v>
      </c>
      <c r="D261" s="282" t="s">
        <v>703</v>
      </c>
      <c r="E261" s="191" t="s">
        <v>245</v>
      </c>
      <c r="F261" s="193" t="s">
        <v>703</v>
      </c>
      <c r="G261" s="313" t="s">
        <v>704</v>
      </c>
      <c r="H261" s="313"/>
      <c r="I261" s="283" t="s">
        <v>370</v>
      </c>
      <c r="J261" s="314">
        <v>11</v>
      </c>
      <c r="K261" s="195">
        <v>264416</v>
      </c>
      <c r="L261" s="235">
        <f t="shared" si="54"/>
        <v>2908576</v>
      </c>
      <c r="M261" s="189"/>
      <c r="O261" s="314">
        <v>11</v>
      </c>
      <c r="P261" s="195">
        <v>264416</v>
      </c>
      <c r="Q261" s="235">
        <f t="shared" si="55"/>
        <v>2908576</v>
      </c>
    </row>
    <row r="262" spans="2:17" s="180" customFormat="1" ht="49.5" x14ac:dyDescent="0.3">
      <c r="B262" s="181"/>
      <c r="C262" s="190">
        <f t="shared" si="56"/>
        <v>191</v>
      </c>
      <c r="D262" s="282" t="s">
        <v>705</v>
      </c>
      <c r="E262" s="191" t="s">
        <v>245</v>
      </c>
      <c r="F262" s="193" t="s">
        <v>705</v>
      </c>
      <c r="G262" s="313" t="s">
        <v>706</v>
      </c>
      <c r="H262" s="313"/>
      <c r="I262" s="283" t="s">
        <v>370</v>
      </c>
      <c r="J262" s="314">
        <v>9</v>
      </c>
      <c r="K262" s="195">
        <v>221940</v>
      </c>
      <c r="L262" s="235">
        <f t="shared" si="54"/>
        <v>1997460</v>
      </c>
      <c r="M262" s="189"/>
      <c r="O262" s="314">
        <v>9</v>
      </c>
      <c r="P262" s="195">
        <v>221940</v>
      </c>
      <c r="Q262" s="235">
        <f t="shared" si="55"/>
        <v>1997460</v>
      </c>
    </row>
    <row r="263" spans="2:17" s="180" customFormat="1" ht="49.5" x14ac:dyDescent="0.3">
      <c r="B263" s="181"/>
      <c r="C263" s="190">
        <f t="shared" si="56"/>
        <v>192</v>
      </c>
      <c r="D263" s="282" t="s">
        <v>707</v>
      </c>
      <c r="E263" s="191" t="s">
        <v>245</v>
      </c>
      <c r="F263" s="193" t="s">
        <v>707</v>
      </c>
      <c r="G263" s="313" t="s">
        <v>708</v>
      </c>
      <c r="H263" s="313"/>
      <c r="I263" s="283" t="s">
        <v>370</v>
      </c>
      <c r="J263" s="314">
        <v>5</v>
      </c>
      <c r="K263" s="195">
        <v>268821</v>
      </c>
      <c r="L263" s="235">
        <f t="shared" si="54"/>
        <v>1344105</v>
      </c>
      <c r="M263" s="189"/>
      <c r="O263" s="314">
        <v>5</v>
      </c>
      <c r="P263" s="195">
        <v>268821</v>
      </c>
      <c r="Q263" s="235">
        <f t="shared" si="55"/>
        <v>1344105</v>
      </c>
    </row>
    <row r="264" spans="2:17" s="180" customFormat="1" ht="49.5" x14ac:dyDescent="0.3">
      <c r="B264" s="181"/>
      <c r="C264" s="190">
        <f t="shared" si="56"/>
        <v>193</v>
      </c>
      <c r="D264" s="282" t="s">
        <v>709</v>
      </c>
      <c r="E264" s="191" t="s">
        <v>245</v>
      </c>
      <c r="F264" s="200" t="s">
        <v>709</v>
      </c>
      <c r="G264" s="313" t="s">
        <v>710</v>
      </c>
      <c r="H264" s="313"/>
      <c r="I264" s="283" t="s">
        <v>370</v>
      </c>
      <c r="J264" s="314">
        <v>3</v>
      </c>
      <c r="K264" s="202">
        <v>137530</v>
      </c>
      <c r="L264" s="235">
        <f t="shared" si="54"/>
        <v>412590</v>
      </c>
      <c r="M264" s="189"/>
      <c r="O264" s="314">
        <v>3</v>
      </c>
      <c r="P264" s="202">
        <v>137530</v>
      </c>
      <c r="Q264" s="235">
        <f t="shared" si="55"/>
        <v>412590</v>
      </c>
    </row>
    <row r="265" spans="2:17" s="180" customFormat="1" ht="17.25" x14ac:dyDescent="0.3">
      <c r="B265" s="181"/>
      <c r="C265" s="321"/>
      <c r="D265" s="322"/>
      <c r="E265" s="322"/>
      <c r="F265" s="322"/>
      <c r="G265" s="323"/>
      <c r="H265" s="323"/>
      <c r="I265" s="322"/>
      <c r="J265" s="324"/>
      <c r="K265" s="325"/>
      <c r="L265" s="326">
        <f>SUM(L249:L264)</f>
        <v>39797806</v>
      </c>
      <c r="M265" s="189"/>
      <c r="O265" s="324"/>
      <c r="P265" s="325"/>
      <c r="Q265" s="326">
        <f>SUM(Q249:Q264)</f>
        <v>39797806</v>
      </c>
    </row>
    <row r="266" spans="2:17" s="171" customFormat="1" ht="17.25" x14ac:dyDescent="0.3">
      <c r="B266" s="172"/>
      <c r="C266" s="307" t="s">
        <v>711</v>
      </c>
      <c r="D266" s="308"/>
      <c r="E266" s="308"/>
      <c r="F266" s="308"/>
      <c r="G266" s="308"/>
      <c r="H266" s="309"/>
      <c r="I266" s="310"/>
      <c r="J266" s="310"/>
      <c r="K266" s="311"/>
      <c r="L266" s="333"/>
      <c r="M266" s="179"/>
      <c r="O266" s="310"/>
      <c r="P266" s="311"/>
      <c r="Q266" s="333"/>
    </row>
    <row r="267" spans="2:17" s="171" customFormat="1" ht="49.5" x14ac:dyDescent="0.3">
      <c r="B267" s="172"/>
      <c r="C267" s="182">
        <f>C264+1</f>
        <v>194</v>
      </c>
      <c r="D267" s="183" t="s">
        <v>712</v>
      </c>
      <c r="E267" s="191" t="s">
        <v>245</v>
      </c>
      <c r="F267" s="185" t="s">
        <v>712</v>
      </c>
      <c r="G267" s="232" t="s">
        <v>713</v>
      </c>
      <c r="H267" s="232"/>
      <c r="I267" s="185" t="s">
        <v>714</v>
      </c>
      <c r="J267" s="186">
        <v>5</v>
      </c>
      <c r="K267" s="187">
        <v>1617765</v>
      </c>
      <c r="L267" s="233">
        <f t="shared" ref="L267:L271" si="57">ROUND(J267*K267,2)</f>
        <v>8088825</v>
      </c>
      <c r="M267" s="189"/>
      <c r="N267" s="180"/>
      <c r="O267" s="186">
        <v>5</v>
      </c>
      <c r="P267" s="187">
        <v>1617765</v>
      </c>
      <c r="Q267" s="233">
        <f t="shared" ref="Q267:Q271" si="58">ROUND(O267*P267,2)</f>
        <v>8088825</v>
      </c>
    </row>
    <row r="268" spans="2:17" s="171" customFormat="1" ht="49.5" x14ac:dyDescent="0.3">
      <c r="B268" s="172"/>
      <c r="C268" s="190">
        <f t="shared" ref="C268:C271" si="59">C267+1</f>
        <v>195</v>
      </c>
      <c r="D268" s="282" t="s">
        <v>715</v>
      </c>
      <c r="E268" s="191" t="s">
        <v>245</v>
      </c>
      <c r="F268" s="193" t="s">
        <v>715</v>
      </c>
      <c r="G268" s="313" t="s">
        <v>716</v>
      </c>
      <c r="H268" s="313"/>
      <c r="I268" s="283" t="s">
        <v>714</v>
      </c>
      <c r="J268" s="314">
        <v>7</v>
      </c>
      <c r="K268" s="195">
        <v>2182234</v>
      </c>
      <c r="L268" s="235">
        <f t="shared" si="57"/>
        <v>15275638</v>
      </c>
      <c r="M268" s="189"/>
      <c r="N268" s="180"/>
      <c r="O268" s="314">
        <v>7</v>
      </c>
      <c r="P268" s="195">
        <v>2182234</v>
      </c>
      <c r="Q268" s="235">
        <f t="shared" si="58"/>
        <v>15275638</v>
      </c>
    </row>
    <row r="269" spans="2:17" s="171" customFormat="1" ht="49.5" x14ac:dyDescent="0.3">
      <c r="B269" s="172"/>
      <c r="C269" s="190">
        <f t="shared" si="59"/>
        <v>196</v>
      </c>
      <c r="D269" s="282" t="s">
        <v>717</v>
      </c>
      <c r="E269" s="191" t="s">
        <v>245</v>
      </c>
      <c r="F269" s="193" t="s">
        <v>717</v>
      </c>
      <c r="G269" s="313" t="s">
        <v>718</v>
      </c>
      <c r="H269" s="313"/>
      <c r="I269" s="283" t="s">
        <v>714</v>
      </c>
      <c r="J269" s="314">
        <v>2</v>
      </c>
      <c r="K269" s="195">
        <v>3201616</v>
      </c>
      <c r="L269" s="235">
        <f t="shared" si="57"/>
        <v>6403232</v>
      </c>
      <c r="M269" s="189"/>
      <c r="N269" s="180"/>
      <c r="O269" s="314">
        <v>2</v>
      </c>
      <c r="P269" s="195">
        <v>3201616</v>
      </c>
      <c r="Q269" s="235">
        <f t="shared" si="58"/>
        <v>6403232</v>
      </c>
    </row>
    <row r="270" spans="2:17" s="171" customFormat="1" ht="49.5" x14ac:dyDescent="0.3">
      <c r="B270" s="172"/>
      <c r="C270" s="190">
        <f t="shared" si="59"/>
        <v>197</v>
      </c>
      <c r="D270" s="282" t="s">
        <v>719</v>
      </c>
      <c r="E270" s="191" t="s">
        <v>245</v>
      </c>
      <c r="F270" s="193" t="s">
        <v>719</v>
      </c>
      <c r="G270" s="313" t="s">
        <v>720</v>
      </c>
      <c r="H270" s="313"/>
      <c r="I270" s="283" t="s">
        <v>714</v>
      </c>
      <c r="J270" s="314">
        <v>344</v>
      </c>
      <c r="K270" s="195">
        <v>51040</v>
      </c>
      <c r="L270" s="235">
        <f t="shared" si="57"/>
        <v>17557760</v>
      </c>
      <c r="M270" s="189"/>
      <c r="N270" s="180"/>
      <c r="O270" s="314">
        <v>344</v>
      </c>
      <c r="P270" s="195">
        <v>51040</v>
      </c>
      <c r="Q270" s="235">
        <f t="shared" si="58"/>
        <v>17557760</v>
      </c>
    </row>
    <row r="271" spans="2:17" s="171" customFormat="1" ht="49.5" x14ac:dyDescent="0.3">
      <c r="B271" s="172"/>
      <c r="C271" s="190">
        <f t="shared" si="59"/>
        <v>198</v>
      </c>
      <c r="D271" s="282" t="s">
        <v>721</v>
      </c>
      <c r="E271" s="191" t="s">
        <v>245</v>
      </c>
      <c r="F271" s="200" t="s">
        <v>721</v>
      </c>
      <c r="G271" s="313" t="s">
        <v>722</v>
      </c>
      <c r="H271" s="313"/>
      <c r="I271" s="283" t="s">
        <v>714</v>
      </c>
      <c r="J271" s="314">
        <v>207</v>
      </c>
      <c r="K271" s="202">
        <v>61510</v>
      </c>
      <c r="L271" s="235">
        <f t="shared" si="57"/>
        <v>12732570</v>
      </c>
      <c r="M271" s="189"/>
      <c r="N271" s="180"/>
      <c r="O271" s="314">
        <v>207</v>
      </c>
      <c r="P271" s="202">
        <v>61510</v>
      </c>
      <c r="Q271" s="235">
        <f t="shared" si="58"/>
        <v>12732570</v>
      </c>
    </row>
    <row r="272" spans="2:17" s="171" customFormat="1" ht="17.25" x14ac:dyDescent="0.3">
      <c r="B272" s="172"/>
      <c r="C272" s="334"/>
      <c r="D272" s="322"/>
      <c r="E272" s="322"/>
      <c r="F272" s="322"/>
      <c r="G272" s="323"/>
      <c r="H272" s="323"/>
      <c r="I272" s="322"/>
      <c r="J272" s="324"/>
      <c r="K272" s="325"/>
      <c r="L272" s="326">
        <f>SUM(L267:L271)</f>
        <v>60058025</v>
      </c>
      <c r="M272" s="189"/>
      <c r="N272" s="180"/>
      <c r="O272" s="324"/>
      <c r="P272" s="325"/>
      <c r="Q272" s="326">
        <f>SUM(Q267:Q271)</f>
        <v>60058025</v>
      </c>
    </row>
    <row r="273" spans="2:17" s="171" customFormat="1" ht="17.25" x14ac:dyDescent="0.3">
      <c r="B273" s="172"/>
      <c r="C273" s="307" t="s">
        <v>723</v>
      </c>
      <c r="D273" s="308"/>
      <c r="E273" s="308"/>
      <c r="F273" s="308"/>
      <c r="G273" s="308"/>
      <c r="H273" s="309"/>
      <c r="I273" s="310"/>
      <c r="J273" s="310"/>
      <c r="K273" s="311"/>
      <c r="L273" s="333"/>
      <c r="M273" s="179"/>
      <c r="O273" s="310"/>
      <c r="P273" s="311"/>
      <c r="Q273" s="333"/>
    </row>
    <row r="274" spans="2:17" s="180" customFormat="1" ht="105.75" customHeight="1" x14ac:dyDescent="0.3">
      <c r="B274" s="181"/>
      <c r="C274" s="335">
        <f>C271+1</f>
        <v>199</v>
      </c>
      <c r="D274" s="282" t="s">
        <v>724</v>
      </c>
      <c r="E274" s="191" t="s">
        <v>245</v>
      </c>
      <c r="F274" s="336" t="s">
        <v>724</v>
      </c>
      <c r="G274" s="232" t="s">
        <v>725</v>
      </c>
      <c r="H274" s="337"/>
      <c r="I274" s="338" t="s">
        <v>370</v>
      </c>
      <c r="J274" s="339">
        <v>1</v>
      </c>
      <c r="K274" s="340">
        <v>249810042</v>
      </c>
      <c r="L274" s="233">
        <f>ROUND(J274*K274,2)</f>
        <v>249810042</v>
      </c>
      <c r="M274" s="189"/>
      <c r="O274" s="339">
        <v>1</v>
      </c>
      <c r="P274" s="340">
        <v>249810042</v>
      </c>
      <c r="Q274" s="233">
        <f>ROUND(O274*P274,2)</f>
        <v>249810042</v>
      </c>
    </row>
    <row r="275" spans="2:17" s="180" customFormat="1" ht="49.5" x14ac:dyDescent="0.3">
      <c r="B275" s="181"/>
      <c r="C275" s="190">
        <f>C274+1</f>
        <v>200</v>
      </c>
      <c r="D275" s="282" t="s">
        <v>726</v>
      </c>
      <c r="E275" s="191" t="s">
        <v>245</v>
      </c>
      <c r="F275" s="200" t="s">
        <v>727</v>
      </c>
      <c r="G275" s="313" t="s">
        <v>728</v>
      </c>
      <c r="H275" s="313"/>
      <c r="I275" s="193" t="s">
        <v>370</v>
      </c>
      <c r="J275" s="314">
        <v>1</v>
      </c>
      <c r="K275" s="202">
        <v>2560833</v>
      </c>
      <c r="L275" s="235">
        <f>ROUND(J275*K275,2)</f>
        <v>2560833</v>
      </c>
      <c r="M275" s="189"/>
      <c r="O275" s="314">
        <v>1</v>
      </c>
      <c r="P275" s="202">
        <v>2560833</v>
      </c>
      <c r="Q275" s="235">
        <f>ROUND(O275*P275,2)</f>
        <v>2560833</v>
      </c>
    </row>
    <row r="276" spans="2:17" s="180" customFormat="1" ht="17.25" x14ac:dyDescent="0.3">
      <c r="B276" s="181"/>
      <c r="C276" s="321"/>
      <c r="D276" s="322"/>
      <c r="E276" s="322"/>
      <c r="F276" s="322"/>
      <c r="G276" s="323"/>
      <c r="H276" s="323"/>
      <c r="I276" s="322"/>
      <c r="J276" s="324"/>
      <c r="K276" s="325"/>
      <c r="L276" s="326">
        <f>SUM(L274:L275)</f>
        <v>252370875</v>
      </c>
      <c r="M276" s="189"/>
      <c r="O276" s="324"/>
      <c r="P276" s="325"/>
      <c r="Q276" s="326">
        <f>SUM(Q274:Q275)</f>
        <v>252370875</v>
      </c>
    </row>
    <row r="277" spans="2:17" s="171" customFormat="1" ht="17.25" x14ac:dyDescent="0.3">
      <c r="B277" s="172"/>
      <c r="C277" s="307" t="s">
        <v>729</v>
      </c>
      <c r="D277" s="308"/>
      <c r="E277" s="308"/>
      <c r="F277" s="308"/>
      <c r="G277" s="308"/>
      <c r="H277" s="309"/>
      <c r="I277" s="310"/>
      <c r="J277" s="310"/>
      <c r="K277" s="311"/>
      <c r="L277" s="333"/>
      <c r="M277" s="179"/>
      <c r="O277" s="310"/>
      <c r="P277" s="311"/>
      <c r="Q277" s="333"/>
    </row>
    <row r="278" spans="2:17" s="180" customFormat="1" ht="49.5" x14ac:dyDescent="0.3">
      <c r="B278" s="181"/>
      <c r="C278" s="335">
        <f>C275+1</f>
        <v>201</v>
      </c>
      <c r="D278" s="282" t="s">
        <v>730</v>
      </c>
      <c r="E278" s="191" t="s">
        <v>245</v>
      </c>
      <c r="F278" s="336" t="s">
        <v>731</v>
      </c>
      <c r="G278" s="232" t="s">
        <v>732</v>
      </c>
      <c r="H278" s="337"/>
      <c r="I278" s="338" t="s">
        <v>370</v>
      </c>
      <c r="J278" s="339">
        <v>1</v>
      </c>
      <c r="K278" s="340">
        <v>2015745</v>
      </c>
      <c r="L278" s="233">
        <f>ROUND(J278*K278,2)</f>
        <v>2015745</v>
      </c>
      <c r="M278" s="189"/>
      <c r="O278" s="339">
        <v>1</v>
      </c>
      <c r="P278" s="340">
        <v>2015745</v>
      </c>
      <c r="Q278" s="233">
        <f>ROUND(O278*P278,2)</f>
        <v>2015745</v>
      </c>
    </row>
    <row r="279" spans="2:17" s="180" customFormat="1" ht="49.5" x14ac:dyDescent="0.3">
      <c r="B279" s="181"/>
      <c r="C279" s="190">
        <f>C278+1</f>
        <v>202</v>
      </c>
      <c r="D279" s="282" t="s">
        <v>733</v>
      </c>
      <c r="E279" s="191" t="s">
        <v>245</v>
      </c>
      <c r="F279" s="200" t="s">
        <v>734</v>
      </c>
      <c r="G279" s="313" t="s">
        <v>735</v>
      </c>
      <c r="H279" s="313"/>
      <c r="I279" s="193" t="s">
        <v>370</v>
      </c>
      <c r="J279" s="314">
        <v>6</v>
      </c>
      <c r="K279" s="202">
        <v>247411</v>
      </c>
      <c r="L279" s="235">
        <f>ROUND(J279*K279,2)</f>
        <v>1484466</v>
      </c>
      <c r="M279" s="189"/>
      <c r="O279" s="314">
        <v>6</v>
      </c>
      <c r="P279" s="202">
        <v>247411</v>
      </c>
      <c r="Q279" s="235">
        <f>ROUND(O279*P279,2)</f>
        <v>1484466</v>
      </c>
    </row>
    <row r="280" spans="2:17" s="180" customFormat="1" ht="17.25" x14ac:dyDescent="0.3">
      <c r="B280" s="181"/>
      <c r="C280" s="321"/>
      <c r="D280" s="322"/>
      <c r="E280" s="322"/>
      <c r="F280" s="322"/>
      <c r="G280" s="323"/>
      <c r="H280" s="323"/>
      <c r="I280" s="322"/>
      <c r="J280" s="324"/>
      <c r="K280" s="325"/>
      <c r="L280" s="341">
        <f>SUM(L278:L279)</f>
        <v>3500211</v>
      </c>
      <c r="M280" s="189"/>
      <c r="O280" s="324"/>
      <c r="P280" s="325"/>
      <c r="Q280" s="341">
        <f>SUM(Q278:Q279)</f>
        <v>3500211</v>
      </c>
    </row>
    <row r="281" spans="2:17" s="180" customFormat="1" ht="17.25" x14ac:dyDescent="0.3">
      <c r="B281" s="181"/>
      <c r="C281" s="307" t="s">
        <v>736</v>
      </c>
      <c r="D281" s="308"/>
      <c r="E281" s="308"/>
      <c r="F281" s="308"/>
      <c r="G281" s="308"/>
      <c r="H281" s="309"/>
      <c r="I281" s="310"/>
      <c r="J281" s="310"/>
      <c r="K281" s="311"/>
      <c r="L281" s="312"/>
      <c r="M281" s="189"/>
      <c r="O281" s="310"/>
      <c r="P281" s="311"/>
      <c r="Q281" s="312"/>
    </row>
    <row r="282" spans="2:17" s="180" customFormat="1" ht="49.5" x14ac:dyDescent="0.3">
      <c r="B282" s="181"/>
      <c r="C282" s="182">
        <f>C275+1</f>
        <v>201</v>
      </c>
      <c r="D282" s="183" t="s">
        <v>737</v>
      </c>
      <c r="E282" s="191" t="s">
        <v>245</v>
      </c>
      <c r="F282" s="336" t="s">
        <v>731</v>
      </c>
      <c r="G282" s="232" t="s">
        <v>738</v>
      </c>
      <c r="H282" s="232"/>
      <c r="I282" s="185" t="s">
        <v>714</v>
      </c>
      <c r="J282" s="186">
        <v>6</v>
      </c>
      <c r="K282" s="246">
        <v>3129022</v>
      </c>
      <c r="L282" s="233">
        <f>ROUND(J282*K282,2)</f>
        <v>18774132</v>
      </c>
      <c r="M282" s="189"/>
      <c r="O282" s="186">
        <v>6</v>
      </c>
      <c r="P282" s="246">
        <v>3129022</v>
      </c>
      <c r="Q282" s="233">
        <f>ROUND(O282*P282,2)</f>
        <v>18774132</v>
      </c>
    </row>
    <row r="283" spans="2:17" s="180" customFormat="1" ht="18" thickBot="1" x14ac:dyDescent="0.35">
      <c r="B283" s="181"/>
      <c r="C283" s="321"/>
      <c r="D283" s="322"/>
      <c r="E283" s="322"/>
      <c r="F283" s="322"/>
      <c r="G283" s="323"/>
      <c r="H283" s="323"/>
      <c r="I283" s="322"/>
      <c r="J283" s="324"/>
      <c r="K283" s="325"/>
      <c r="L283" s="326">
        <f>SUM(L282:L282)</f>
        <v>18774132</v>
      </c>
      <c r="M283" s="189"/>
      <c r="O283" s="324"/>
      <c r="P283" s="325"/>
      <c r="Q283" s="326">
        <f>SUM(Q282:Q282)</f>
        <v>18774132</v>
      </c>
    </row>
    <row r="284" spans="2:17" s="180" customFormat="1" ht="17.25" x14ac:dyDescent="0.3">
      <c r="B284" s="181"/>
      <c r="C284" s="173" t="s">
        <v>739</v>
      </c>
      <c r="D284" s="174"/>
      <c r="E284" s="174"/>
      <c r="F284" s="174"/>
      <c r="G284" s="174"/>
      <c r="H284" s="175"/>
      <c r="I284" s="176"/>
      <c r="J284" s="176"/>
      <c r="K284" s="177"/>
      <c r="L284" s="342">
        <f>L311+L337+L356+L373+L379+L382+L390+L411</f>
        <v>1725641631</v>
      </c>
      <c r="M284" s="189"/>
      <c r="O284" s="176"/>
      <c r="P284" s="177"/>
      <c r="Q284" s="342">
        <f>Q311+Q337+Q356+Q373+Q379+Q382+Q390+Q411</f>
        <v>1725641631</v>
      </c>
    </row>
    <row r="285" spans="2:17" s="180" customFormat="1" ht="36" customHeight="1" x14ac:dyDescent="0.3">
      <c r="B285" s="181"/>
      <c r="C285" s="307" t="s">
        <v>740</v>
      </c>
      <c r="D285" s="308"/>
      <c r="E285" s="308"/>
      <c r="F285" s="308"/>
      <c r="G285" s="308"/>
      <c r="H285" s="309"/>
      <c r="I285" s="310"/>
      <c r="J285" s="310"/>
      <c r="K285" s="311"/>
      <c r="L285" s="312"/>
      <c r="M285" s="189"/>
      <c r="O285" s="310"/>
      <c r="P285" s="311"/>
      <c r="Q285" s="312"/>
    </row>
    <row r="286" spans="2:17" s="180" customFormat="1" ht="49.5" x14ac:dyDescent="0.3">
      <c r="B286" s="181"/>
      <c r="C286" s="182">
        <f>C282+1</f>
        <v>202</v>
      </c>
      <c r="D286" s="183" t="s">
        <v>741</v>
      </c>
      <c r="E286" s="191" t="s">
        <v>245</v>
      </c>
      <c r="F286" s="185" t="s">
        <v>741</v>
      </c>
      <c r="G286" s="232" t="s">
        <v>742</v>
      </c>
      <c r="H286" s="232"/>
      <c r="I286" s="185" t="s">
        <v>370</v>
      </c>
      <c r="J286" s="186">
        <v>121</v>
      </c>
      <c r="K286" s="187">
        <v>379263</v>
      </c>
      <c r="L286" s="233">
        <f t="shared" ref="L286:L310" si="60">ROUND(J286*K286,2)</f>
        <v>45890823</v>
      </c>
      <c r="M286" s="189"/>
      <c r="O286" s="186">
        <v>121</v>
      </c>
      <c r="P286" s="187">
        <v>379263</v>
      </c>
      <c r="Q286" s="233">
        <f t="shared" ref="Q286:Q310" si="61">ROUND(O286*P286,2)</f>
        <v>45890823</v>
      </c>
    </row>
    <row r="287" spans="2:17" s="180" customFormat="1" ht="49.5" x14ac:dyDescent="0.3">
      <c r="B287" s="181"/>
      <c r="C287" s="190">
        <f t="shared" ref="C287:C310" si="62">C286+1</f>
        <v>203</v>
      </c>
      <c r="D287" s="282" t="s">
        <v>743</v>
      </c>
      <c r="E287" s="191" t="s">
        <v>245</v>
      </c>
      <c r="F287" s="193" t="s">
        <v>743</v>
      </c>
      <c r="G287" s="313" t="s">
        <v>744</v>
      </c>
      <c r="H287" s="313"/>
      <c r="I287" s="283" t="s">
        <v>370</v>
      </c>
      <c r="J287" s="314">
        <v>35</v>
      </c>
      <c r="K287" s="195">
        <v>379263</v>
      </c>
      <c r="L287" s="235">
        <f t="shared" si="60"/>
        <v>13274205</v>
      </c>
      <c r="M287" s="189"/>
      <c r="O287" s="314">
        <v>35</v>
      </c>
      <c r="P287" s="195">
        <v>379263</v>
      </c>
      <c r="Q287" s="235">
        <f t="shared" si="61"/>
        <v>13274205</v>
      </c>
    </row>
    <row r="288" spans="2:17" s="180" customFormat="1" ht="49.5" x14ac:dyDescent="0.3">
      <c r="B288" s="181"/>
      <c r="C288" s="190">
        <f t="shared" si="62"/>
        <v>204</v>
      </c>
      <c r="D288" s="282" t="s">
        <v>745</v>
      </c>
      <c r="E288" s="191" t="s">
        <v>245</v>
      </c>
      <c r="F288" s="193" t="s">
        <v>745</v>
      </c>
      <c r="G288" s="313" t="s">
        <v>746</v>
      </c>
      <c r="H288" s="313"/>
      <c r="I288" s="283" t="s">
        <v>370</v>
      </c>
      <c r="J288" s="314">
        <v>17</v>
      </c>
      <c r="K288" s="195">
        <v>974936</v>
      </c>
      <c r="L288" s="235">
        <f t="shared" si="60"/>
        <v>16573912</v>
      </c>
      <c r="M288" s="189"/>
      <c r="O288" s="314">
        <v>17</v>
      </c>
      <c r="P288" s="195">
        <v>974936</v>
      </c>
      <c r="Q288" s="235">
        <f t="shared" si="61"/>
        <v>16573912</v>
      </c>
    </row>
    <row r="289" spans="2:17" s="180" customFormat="1" ht="49.5" x14ac:dyDescent="0.3">
      <c r="B289" s="181"/>
      <c r="C289" s="190">
        <f t="shared" si="62"/>
        <v>205</v>
      </c>
      <c r="D289" s="282" t="s">
        <v>747</v>
      </c>
      <c r="E289" s="191" t="s">
        <v>245</v>
      </c>
      <c r="F289" s="193" t="s">
        <v>747</v>
      </c>
      <c r="G289" s="313" t="s">
        <v>748</v>
      </c>
      <c r="H289" s="313"/>
      <c r="I289" s="283" t="s">
        <v>370</v>
      </c>
      <c r="J289" s="314">
        <v>61</v>
      </c>
      <c r="K289" s="195">
        <v>214237</v>
      </c>
      <c r="L289" s="235">
        <f t="shared" si="60"/>
        <v>13068457</v>
      </c>
      <c r="M289" s="189"/>
      <c r="O289" s="314">
        <v>61</v>
      </c>
      <c r="P289" s="195">
        <v>214237</v>
      </c>
      <c r="Q289" s="235">
        <f t="shared" si="61"/>
        <v>13068457</v>
      </c>
    </row>
    <row r="290" spans="2:17" s="180" customFormat="1" ht="49.5" x14ac:dyDescent="0.3">
      <c r="B290" s="181"/>
      <c r="C290" s="277">
        <f t="shared" si="62"/>
        <v>206</v>
      </c>
      <c r="D290" s="317" t="s">
        <v>749</v>
      </c>
      <c r="E290" s="191" t="s">
        <v>245</v>
      </c>
      <c r="F290" s="216" t="s">
        <v>749</v>
      </c>
      <c r="G290" s="318" t="s">
        <v>750</v>
      </c>
      <c r="H290" s="318"/>
      <c r="I290" s="319" t="s">
        <v>370</v>
      </c>
      <c r="J290" s="285">
        <v>23</v>
      </c>
      <c r="K290" s="279">
        <v>291344</v>
      </c>
      <c r="L290" s="280">
        <f t="shared" si="60"/>
        <v>6700912</v>
      </c>
      <c r="M290" s="189"/>
      <c r="O290" s="285">
        <v>23</v>
      </c>
      <c r="P290" s="279">
        <v>291344</v>
      </c>
      <c r="Q290" s="280">
        <f t="shared" si="61"/>
        <v>6700912</v>
      </c>
    </row>
    <row r="291" spans="2:17" s="180" customFormat="1" ht="49.5" x14ac:dyDescent="0.3">
      <c r="B291" s="181"/>
      <c r="C291" s="190">
        <f t="shared" si="62"/>
        <v>207</v>
      </c>
      <c r="D291" s="191" t="s">
        <v>751</v>
      </c>
      <c r="E291" s="191" t="s">
        <v>245</v>
      </c>
      <c r="F291" s="193" t="s">
        <v>751</v>
      </c>
      <c r="G291" s="234" t="s">
        <v>752</v>
      </c>
      <c r="H291" s="234"/>
      <c r="I291" s="193" t="s">
        <v>370</v>
      </c>
      <c r="J291" s="194">
        <v>21</v>
      </c>
      <c r="K291" s="195">
        <v>345203</v>
      </c>
      <c r="L291" s="235">
        <f t="shared" si="60"/>
        <v>7249263</v>
      </c>
      <c r="M291" s="189"/>
      <c r="O291" s="194">
        <v>21</v>
      </c>
      <c r="P291" s="195">
        <v>345203</v>
      </c>
      <c r="Q291" s="235">
        <f t="shared" si="61"/>
        <v>7249263</v>
      </c>
    </row>
    <row r="292" spans="2:17" s="180" customFormat="1" ht="49.5" x14ac:dyDescent="0.3">
      <c r="B292" s="181"/>
      <c r="C292" s="190">
        <f t="shared" si="62"/>
        <v>208</v>
      </c>
      <c r="D292" s="282" t="s">
        <v>753</v>
      </c>
      <c r="E292" s="191" t="s">
        <v>245</v>
      </c>
      <c r="F292" s="193" t="s">
        <v>753</v>
      </c>
      <c r="G292" s="313" t="s">
        <v>754</v>
      </c>
      <c r="H292" s="313"/>
      <c r="I292" s="283" t="s">
        <v>370</v>
      </c>
      <c r="J292" s="314">
        <v>4</v>
      </c>
      <c r="K292" s="195">
        <v>439843</v>
      </c>
      <c r="L292" s="235">
        <f t="shared" si="60"/>
        <v>1759372</v>
      </c>
      <c r="M292" s="189"/>
      <c r="O292" s="314">
        <v>4</v>
      </c>
      <c r="P292" s="195">
        <v>439843</v>
      </c>
      <c r="Q292" s="235">
        <f t="shared" si="61"/>
        <v>1759372</v>
      </c>
    </row>
    <row r="293" spans="2:17" s="180" customFormat="1" ht="49.5" x14ac:dyDescent="0.3">
      <c r="B293" s="181"/>
      <c r="C293" s="190">
        <f t="shared" si="62"/>
        <v>209</v>
      </c>
      <c r="D293" s="282" t="s">
        <v>755</v>
      </c>
      <c r="E293" s="191" t="s">
        <v>245</v>
      </c>
      <c r="F293" s="193" t="s">
        <v>755</v>
      </c>
      <c r="G293" s="313" t="s">
        <v>756</v>
      </c>
      <c r="H293" s="313"/>
      <c r="I293" s="283" t="s">
        <v>370</v>
      </c>
      <c r="J293" s="314">
        <v>7</v>
      </c>
      <c r="K293" s="195">
        <v>274534</v>
      </c>
      <c r="L293" s="235">
        <f t="shared" si="60"/>
        <v>1921738</v>
      </c>
      <c r="M293" s="189"/>
      <c r="O293" s="314">
        <v>7</v>
      </c>
      <c r="P293" s="195">
        <v>274534</v>
      </c>
      <c r="Q293" s="235">
        <f t="shared" si="61"/>
        <v>1921738</v>
      </c>
    </row>
    <row r="294" spans="2:17" s="180" customFormat="1" ht="49.5" x14ac:dyDescent="0.3">
      <c r="B294" s="181"/>
      <c r="C294" s="190">
        <f t="shared" si="62"/>
        <v>210</v>
      </c>
      <c r="D294" s="282" t="s">
        <v>757</v>
      </c>
      <c r="E294" s="191" t="s">
        <v>245</v>
      </c>
      <c r="F294" s="193" t="s">
        <v>757</v>
      </c>
      <c r="G294" s="313" t="s">
        <v>758</v>
      </c>
      <c r="H294" s="313"/>
      <c r="I294" s="283" t="s">
        <v>370</v>
      </c>
      <c r="J294" s="314">
        <v>2</v>
      </c>
      <c r="K294" s="195">
        <v>661316</v>
      </c>
      <c r="L294" s="235">
        <f t="shared" si="60"/>
        <v>1322632</v>
      </c>
      <c r="M294" s="189"/>
      <c r="O294" s="314">
        <v>2</v>
      </c>
      <c r="P294" s="195">
        <v>661316</v>
      </c>
      <c r="Q294" s="235">
        <f t="shared" si="61"/>
        <v>1322632</v>
      </c>
    </row>
    <row r="295" spans="2:17" s="180" customFormat="1" ht="49.5" x14ac:dyDescent="0.3">
      <c r="B295" s="181"/>
      <c r="C295" s="190">
        <f t="shared" si="62"/>
        <v>211</v>
      </c>
      <c r="D295" s="282" t="s">
        <v>759</v>
      </c>
      <c r="E295" s="191" t="s">
        <v>245</v>
      </c>
      <c r="F295" s="193" t="s">
        <v>759</v>
      </c>
      <c r="G295" s="313" t="s">
        <v>760</v>
      </c>
      <c r="H295" s="313"/>
      <c r="I295" s="283" t="s">
        <v>370</v>
      </c>
      <c r="J295" s="314">
        <v>2</v>
      </c>
      <c r="K295" s="195">
        <v>661316</v>
      </c>
      <c r="L295" s="235">
        <f t="shared" si="60"/>
        <v>1322632</v>
      </c>
      <c r="M295" s="189"/>
      <c r="O295" s="314">
        <v>2</v>
      </c>
      <c r="P295" s="195">
        <v>661316</v>
      </c>
      <c r="Q295" s="235">
        <f t="shared" si="61"/>
        <v>1322632</v>
      </c>
    </row>
    <row r="296" spans="2:17" s="180" customFormat="1" ht="49.5" x14ac:dyDescent="0.3">
      <c r="B296" s="181"/>
      <c r="C296" s="190">
        <f t="shared" si="62"/>
        <v>212</v>
      </c>
      <c r="D296" s="191" t="s">
        <v>761</v>
      </c>
      <c r="E296" s="191" t="s">
        <v>245</v>
      </c>
      <c r="F296" s="193" t="s">
        <v>761</v>
      </c>
      <c r="G296" s="234" t="s">
        <v>762</v>
      </c>
      <c r="H296" s="234"/>
      <c r="I296" s="193" t="s">
        <v>370</v>
      </c>
      <c r="J296" s="194">
        <v>2</v>
      </c>
      <c r="K296" s="195">
        <v>661316</v>
      </c>
      <c r="L296" s="235">
        <f t="shared" si="60"/>
        <v>1322632</v>
      </c>
      <c r="M296" s="189"/>
      <c r="O296" s="194">
        <v>2</v>
      </c>
      <c r="P296" s="195">
        <v>661316</v>
      </c>
      <c r="Q296" s="235">
        <f t="shared" si="61"/>
        <v>1322632</v>
      </c>
    </row>
    <row r="297" spans="2:17" s="180" customFormat="1" ht="49.5" x14ac:dyDescent="0.3">
      <c r="B297" s="181"/>
      <c r="C297" s="190">
        <f t="shared" si="62"/>
        <v>213</v>
      </c>
      <c r="D297" s="191" t="s">
        <v>763</v>
      </c>
      <c r="E297" s="191" t="s">
        <v>245</v>
      </c>
      <c r="F297" s="193" t="s">
        <v>763</v>
      </c>
      <c r="G297" s="234" t="s">
        <v>764</v>
      </c>
      <c r="H297" s="234"/>
      <c r="I297" s="193" t="s">
        <v>370</v>
      </c>
      <c r="J297" s="194">
        <v>2</v>
      </c>
      <c r="K297" s="195">
        <v>661316</v>
      </c>
      <c r="L297" s="235">
        <f t="shared" si="60"/>
        <v>1322632</v>
      </c>
      <c r="M297" s="189"/>
      <c r="O297" s="194">
        <v>2</v>
      </c>
      <c r="P297" s="195">
        <v>661316</v>
      </c>
      <c r="Q297" s="235">
        <f t="shared" si="61"/>
        <v>1322632</v>
      </c>
    </row>
    <row r="298" spans="2:17" s="180" customFormat="1" ht="49.5" x14ac:dyDescent="0.3">
      <c r="B298" s="181"/>
      <c r="C298" s="190">
        <f t="shared" si="62"/>
        <v>214</v>
      </c>
      <c r="D298" s="282" t="s">
        <v>765</v>
      </c>
      <c r="E298" s="191" t="s">
        <v>245</v>
      </c>
      <c r="F298" s="193" t="s">
        <v>765</v>
      </c>
      <c r="G298" s="313" t="s">
        <v>766</v>
      </c>
      <c r="H298" s="313"/>
      <c r="I298" s="283" t="s">
        <v>370</v>
      </c>
      <c r="J298" s="314">
        <v>1</v>
      </c>
      <c r="K298" s="195">
        <v>515981</v>
      </c>
      <c r="L298" s="235">
        <f t="shared" si="60"/>
        <v>515981</v>
      </c>
      <c r="M298" s="189"/>
      <c r="O298" s="314">
        <v>1</v>
      </c>
      <c r="P298" s="195">
        <v>515981</v>
      </c>
      <c r="Q298" s="235">
        <f t="shared" si="61"/>
        <v>515981</v>
      </c>
    </row>
    <row r="299" spans="2:17" s="180" customFormat="1" ht="49.5" x14ac:dyDescent="0.3">
      <c r="B299" s="181"/>
      <c r="C299" s="190">
        <f t="shared" si="62"/>
        <v>215</v>
      </c>
      <c r="D299" s="282" t="s">
        <v>767</v>
      </c>
      <c r="E299" s="191" t="s">
        <v>245</v>
      </c>
      <c r="F299" s="193" t="s">
        <v>767</v>
      </c>
      <c r="G299" s="313" t="s">
        <v>768</v>
      </c>
      <c r="H299" s="313"/>
      <c r="I299" s="283" t="s">
        <v>370</v>
      </c>
      <c r="J299" s="314">
        <v>5</v>
      </c>
      <c r="K299" s="195">
        <v>328367</v>
      </c>
      <c r="L299" s="235">
        <f t="shared" si="60"/>
        <v>1641835</v>
      </c>
      <c r="M299" s="189"/>
      <c r="O299" s="314">
        <v>5</v>
      </c>
      <c r="P299" s="195">
        <v>328367</v>
      </c>
      <c r="Q299" s="235">
        <f t="shared" si="61"/>
        <v>1641835</v>
      </c>
    </row>
    <row r="300" spans="2:17" s="180" customFormat="1" ht="49.5" x14ac:dyDescent="0.3">
      <c r="B300" s="181"/>
      <c r="C300" s="190">
        <f t="shared" si="62"/>
        <v>216</v>
      </c>
      <c r="D300" s="282" t="s">
        <v>769</v>
      </c>
      <c r="E300" s="191" t="s">
        <v>245</v>
      </c>
      <c r="F300" s="193" t="s">
        <v>769</v>
      </c>
      <c r="G300" s="313" t="s">
        <v>770</v>
      </c>
      <c r="H300" s="313"/>
      <c r="I300" s="283" t="s">
        <v>370</v>
      </c>
      <c r="J300" s="314">
        <v>3</v>
      </c>
      <c r="K300" s="195">
        <v>345203</v>
      </c>
      <c r="L300" s="235">
        <f t="shared" si="60"/>
        <v>1035609</v>
      </c>
      <c r="M300" s="189"/>
      <c r="O300" s="314">
        <v>3</v>
      </c>
      <c r="P300" s="195">
        <v>345203</v>
      </c>
      <c r="Q300" s="235">
        <f t="shared" si="61"/>
        <v>1035609</v>
      </c>
    </row>
    <row r="301" spans="2:17" s="180" customFormat="1" ht="49.5" x14ac:dyDescent="0.3">
      <c r="B301" s="181"/>
      <c r="C301" s="190">
        <f t="shared" si="62"/>
        <v>217</v>
      </c>
      <c r="D301" s="282" t="s">
        <v>771</v>
      </c>
      <c r="E301" s="191" t="s">
        <v>245</v>
      </c>
      <c r="F301" s="193" t="s">
        <v>771</v>
      </c>
      <c r="G301" s="313" t="s">
        <v>772</v>
      </c>
      <c r="H301" s="313"/>
      <c r="I301" s="283" t="s">
        <v>370</v>
      </c>
      <c r="J301" s="314">
        <v>3</v>
      </c>
      <c r="K301" s="195">
        <v>291344</v>
      </c>
      <c r="L301" s="235">
        <f t="shared" si="60"/>
        <v>874032</v>
      </c>
      <c r="M301" s="189"/>
      <c r="O301" s="314">
        <v>3</v>
      </c>
      <c r="P301" s="195">
        <v>291344</v>
      </c>
      <c r="Q301" s="235">
        <f t="shared" si="61"/>
        <v>874032</v>
      </c>
    </row>
    <row r="302" spans="2:17" s="180" customFormat="1" ht="49.5" x14ac:dyDescent="0.3">
      <c r="B302" s="181"/>
      <c r="C302" s="190">
        <f t="shared" si="62"/>
        <v>218</v>
      </c>
      <c r="D302" s="282" t="s">
        <v>773</v>
      </c>
      <c r="E302" s="191" t="s">
        <v>245</v>
      </c>
      <c r="F302" s="193" t="s">
        <v>773</v>
      </c>
      <c r="G302" s="313" t="s">
        <v>774</v>
      </c>
      <c r="H302" s="313"/>
      <c r="I302" s="283" t="s">
        <v>370</v>
      </c>
      <c r="J302" s="314">
        <v>32</v>
      </c>
      <c r="K302" s="195">
        <v>345203</v>
      </c>
      <c r="L302" s="235">
        <f t="shared" si="60"/>
        <v>11046496</v>
      </c>
      <c r="M302" s="189"/>
      <c r="O302" s="314">
        <v>32</v>
      </c>
      <c r="P302" s="195">
        <v>345203</v>
      </c>
      <c r="Q302" s="235">
        <f t="shared" si="61"/>
        <v>11046496</v>
      </c>
    </row>
    <row r="303" spans="2:17" s="180" customFormat="1" ht="49.5" x14ac:dyDescent="0.3">
      <c r="B303" s="181"/>
      <c r="C303" s="190">
        <f t="shared" si="62"/>
        <v>219</v>
      </c>
      <c r="D303" s="282" t="s">
        <v>775</v>
      </c>
      <c r="E303" s="191" t="s">
        <v>245</v>
      </c>
      <c r="F303" s="193" t="s">
        <v>775</v>
      </c>
      <c r="G303" s="313" t="s">
        <v>776</v>
      </c>
      <c r="H303" s="313"/>
      <c r="I303" s="283" t="s">
        <v>370</v>
      </c>
      <c r="J303" s="314">
        <v>13</v>
      </c>
      <c r="K303" s="195">
        <v>345203</v>
      </c>
      <c r="L303" s="235">
        <f t="shared" si="60"/>
        <v>4487639</v>
      </c>
      <c r="M303" s="189"/>
      <c r="O303" s="314">
        <v>13</v>
      </c>
      <c r="P303" s="195">
        <v>345203</v>
      </c>
      <c r="Q303" s="235">
        <f t="shared" si="61"/>
        <v>4487639</v>
      </c>
    </row>
    <row r="304" spans="2:17" s="180" customFormat="1" ht="49.5" x14ac:dyDescent="0.3">
      <c r="B304" s="181"/>
      <c r="C304" s="190">
        <f t="shared" si="62"/>
        <v>220</v>
      </c>
      <c r="D304" s="282" t="s">
        <v>777</v>
      </c>
      <c r="E304" s="191" t="s">
        <v>245</v>
      </c>
      <c r="F304" s="193" t="s">
        <v>777</v>
      </c>
      <c r="G304" s="313" t="s">
        <v>778</v>
      </c>
      <c r="H304" s="313"/>
      <c r="I304" s="283" t="s">
        <v>370</v>
      </c>
      <c r="J304" s="314">
        <v>11</v>
      </c>
      <c r="K304" s="195">
        <v>345203</v>
      </c>
      <c r="L304" s="235">
        <f t="shared" si="60"/>
        <v>3797233</v>
      </c>
      <c r="M304" s="189"/>
      <c r="O304" s="314">
        <v>11</v>
      </c>
      <c r="P304" s="195">
        <v>345203</v>
      </c>
      <c r="Q304" s="235">
        <f t="shared" si="61"/>
        <v>3797233</v>
      </c>
    </row>
    <row r="305" spans="2:17" s="180" customFormat="1" ht="49.5" x14ac:dyDescent="0.3">
      <c r="B305" s="181"/>
      <c r="C305" s="190">
        <f t="shared" si="62"/>
        <v>221</v>
      </c>
      <c r="D305" s="282" t="s">
        <v>779</v>
      </c>
      <c r="E305" s="191" t="s">
        <v>245</v>
      </c>
      <c r="F305" s="193" t="s">
        <v>779</v>
      </c>
      <c r="G305" s="313" t="s">
        <v>780</v>
      </c>
      <c r="H305" s="313"/>
      <c r="I305" s="283" t="s">
        <v>370</v>
      </c>
      <c r="J305" s="314">
        <v>2</v>
      </c>
      <c r="K305" s="195">
        <v>368263</v>
      </c>
      <c r="L305" s="235">
        <f t="shared" si="60"/>
        <v>736526</v>
      </c>
      <c r="M305" s="189"/>
      <c r="O305" s="314">
        <v>2</v>
      </c>
      <c r="P305" s="195">
        <v>368263</v>
      </c>
      <c r="Q305" s="235">
        <f t="shared" si="61"/>
        <v>736526</v>
      </c>
    </row>
    <row r="306" spans="2:17" s="180" customFormat="1" ht="49.5" x14ac:dyDescent="0.3">
      <c r="B306" s="181"/>
      <c r="C306" s="190">
        <f t="shared" si="62"/>
        <v>222</v>
      </c>
      <c r="D306" s="282" t="s">
        <v>781</v>
      </c>
      <c r="E306" s="191" t="s">
        <v>245</v>
      </c>
      <c r="F306" s="193" t="s">
        <v>781</v>
      </c>
      <c r="G306" s="313" t="s">
        <v>782</v>
      </c>
      <c r="H306" s="313"/>
      <c r="I306" s="283" t="s">
        <v>370</v>
      </c>
      <c r="J306" s="314">
        <v>2</v>
      </c>
      <c r="K306" s="195">
        <v>368263</v>
      </c>
      <c r="L306" s="235">
        <f t="shared" si="60"/>
        <v>736526</v>
      </c>
      <c r="M306" s="189"/>
      <c r="O306" s="314">
        <v>2</v>
      </c>
      <c r="P306" s="195">
        <v>368263</v>
      </c>
      <c r="Q306" s="235">
        <f t="shared" si="61"/>
        <v>736526</v>
      </c>
    </row>
    <row r="307" spans="2:17" s="180" customFormat="1" ht="49.5" x14ac:dyDescent="0.3">
      <c r="B307" s="181"/>
      <c r="C307" s="190">
        <f t="shared" si="62"/>
        <v>223</v>
      </c>
      <c r="D307" s="282" t="s">
        <v>783</v>
      </c>
      <c r="E307" s="191" t="s">
        <v>245</v>
      </c>
      <c r="F307" s="193" t="s">
        <v>783</v>
      </c>
      <c r="G307" s="313" t="s">
        <v>784</v>
      </c>
      <c r="H307" s="313"/>
      <c r="I307" s="283" t="s">
        <v>370</v>
      </c>
      <c r="J307" s="314">
        <v>3</v>
      </c>
      <c r="K307" s="195">
        <v>199809</v>
      </c>
      <c r="L307" s="235">
        <f t="shared" si="60"/>
        <v>599427</v>
      </c>
      <c r="M307" s="189"/>
      <c r="O307" s="314">
        <v>3</v>
      </c>
      <c r="P307" s="195">
        <v>199809</v>
      </c>
      <c r="Q307" s="235">
        <f t="shared" si="61"/>
        <v>599427</v>
      </c>
    </row>
    <row r="308" spans="2:17" s="180" customFormat="1" ht="49.5" x14ac:dyDescent="0.3">
      <c r="B308" s="181"/>
      <c r="C308" s="190">
        <f t="shared" si="62"/>
        <v>224</v>
      </c>
      <c r="D308" s="282" t="s">
        <v>785</v>
      </c>
      <c r="E308" s="191" t="s">
        <v>245</v>
      </c>
      <c r="F308" s="193" t="s">
        <v>785</v>
      </c>
      <c r="G308" s="313" t="s">
        <v>786</v>
      </c>
      <c r="H308" s="313"/>
      <c r="I308" s="283" t="s">
        <v>370</v>
      </c>
      <c r="J308" s="314">
        <v>1</v>
      </c>
      <c r="K308" s="195">
        <v>661316</v>
      </c>
      <c r="L308" s="235">
        <f t="shared" si="60"/>
        <v>661316</v>
      </c>
      <c r="M308" s="189"/>
      <c r="O308" s="314">
        <v>1</v>
      </c>
      <c r="P308" s="195">
        <v>661316</v>
      </c>
      <c r="Q308" s="235">
        <f t="shared" si="61"/>
        <v>661316</v>
      </c>
    </row>
    <row r="309" spans="2:17" s="180" customFormat="1" ht="49.5" x14ac:dyDescent="0.3">
      <c r="B309" s="181"/>
      <c r="C309" s="190">
        <f t="shared" si="62"/>
        <v>225</v>
      </c>
      <c r="D309" s="282" t="s">
        <v>787</v>
      </c>
      <c r="E309" s="191" t="s">
        <v>245</v>
      </c>
      <c r="F309" s="193" t="s">
        <v>787</v>
      </c>
      <c r="G309" s="313" t="s">
        <v>788</v>
      </c>
      <c r="H309" s="313"/>
      <c r="I309" s="283" t="s">
        <v>370</v>
      </c>
      <c r="J309" s="314">
        <v>1</v>
      </c>
      <c r="K309" s="195">
        <v>661316</v>
      </c>
      <c r="L309" s="235">
        <f t="shared" si="60"/>
        <v>661316</v>
      </c>
      <c r="M309" s="189"/>
      <c r="O309" s="314">
        <v>1</v>
      </c>
      <c r="P309" s="195">
        <v>661316</v>
      </c>
      <c r="Q309" s="235">
        <f t="shared" si="61"/>
        <v>661316</v>
      </c>
    </row>
    <row r="310" spans="2:17" s="180" customFormat="1" ht="82.5" x14ac:dyDescent="0.3">
      <c r="B310" s="181"/>
      <c r="C310" s="190">
        <f t="shared" si="62"/>
        <v>226</v>
      </c>
      <c r="D310" s="343" t="s">
        <v>789</v>
      </c>
      <c r="E310" s="191" t="s">
        <v>245</v>
      </c>
      <c r="F310" s="200" t="s">
        <v>789</v>
      </c>
      <c r="G310" s="313" t="s">
        <v>790</v>
      </c>
      <c r="H310" s="313"/>
      <c r="I310" s="283" t="s">
        <v>370</v>
      </c>
      <c r="J310" s="314">
        <v>5</v>
      </c>
      <c r="K310" s="202">
        <v>104966</v>
      </c>
      <c r="L310" s="235">
        <f t="shared" si="60"/>
        <v>524830</v>
      </c>
      <c r="M310" s="189"/>
      <c r="O310" s="314">
        <v>5</v>
      </c>
      <c r="P310" s="202">
        <v>104966</v>
      </c>
      <c r="Q310" s="235">
        <f t="shared" si="61"/>
        <v>524830</v>
      </c>
    </row>
    <row r="311" spans="2:17" s="180" customFormat="1" ht="17.25" x14ac:dyDescent="0.3">
      <c r="B311" s="181"/>
      <c r="C311" s="321"/>
      <c r="D311" s="322"/>
      <c r="E311" s="322"/>
      <c r="F311" s="322"/>
      <c r="G311" s="323"/>
      <c r="H311" s="323"/>
      <c r="I311" s="322"/>
      <c r="J311" s="324"/>
      <c r="K311" s="325"/>
      <c r="L311" s="326">
        <f>SUM(L286:L310)</f>
        <v>139047976</v>
      </c>
      <c r="M311" s="189"/>
      <c r="O311" s="324"/>
      <c r="P311" s="325"/>
      <c r="Q311" s="326">
        <f>SUM(Q286:Q310)</f>
        <v>139047976</v>
      </c>
    </row>
    <row r="312" spans="2:17" s="180" customFormat="1" ht="17.25" x14ac:dyDescent="0.3">
      <c r="B312" s="181"/>
      <c r="C312" s="307" t="s">
        <v>791</v>
      </c>
      <c r="D312" s="308"/>
      <c r="E312" s="308"/>
      <c r="F312" s="308"/>
      <c r="G312" s="308"/>
      <c r="H312" s="309"/>
      <c r="I312" s="310"/>
      <c r="J312" s="310"/>
      <c r="K312" s="311"/>
      <c r="L312" s="312"/>
      <c r="M312" s="189"/>
      <c r="O312" s="310"/>
      <c r="P312" s="311"/>
      <c r="Q312" s="312"/>
    </row>
    <row r="313" spans="2:17" s="180" customFormat="1" ht="49.5" x14ac:dyDescent="0.3">
      <c r="B313" s="181"/>
      <c r="C313" s="182">
        <f>C310+1</f>
        <v>227</v>
      </c>
      <c r="D313" s="183" t="s">
        <v>792</v>
      </c>
      <c r="E313" s="191" t="s">
        <v>245</v>
      </c>
      <c r="F313" s="185" t="s">
        <v>792</v>
      </c>
      <c r="G313" s="232" t="s">
        <v>793</v>
      </c>
      <c r="H313" s="232"/>
      <c r="I313" s="185" t="s">
        <v>370</v>
      </c>
      <c r="J313" s="186">
        <v>571</v>
      </c>
      <c r="K313" s="187">
        <v>345203</v>
      </c>
      <c r="L313" s="233">
        <f t="shared" ref="L313:L336" si="63">ROUND(J313*K313,2)</f>
        <v>197110913</v>
      </c>
      <c r="M313" s="189"/>
      <c r="O313" s="186">
        <v>571</v>
      </c>
      <c r="P313" s="187">
        <v>345203</v>
      </c>
      <c r="Q313" s="233">
        <f t="shared" ref="Q313:Q336" si="64">ROUND(O313*P313,2)</f>
        <v>197110913</v>
      </c>
    </row>
    <row r="314" spans="2:17" s="180" customFormat="1" ht="49.5" x14ac:dyDescent="0.3">
      <c r="B314" s="181"/>
      <c r="C314" s="190">
        <f t="shared" ref="C314:C336" si="65">C313+1</f>
        <v>228</v>
      </c>
      <c r="D314" s="282" t="s">
        <v>794</v>
      </c>
      <c r="E314" s="191" t="s">
        <v>245</v>
      </c>
      <c r="F314" s="193" t="s">
        <v>794</v>
      </c>
      <c r="G314" s="313" t="s">
        <v>795</v>
      </c>
      <c r="H314" s="313"/>
      <c r="I314" s="283" t="s">
        <v>370</v>
      </c>
      <c r="J314" s="314">
        <v>27</v>
      </c>
      <c r="K314" s="195">
        <v>345203</v>
      </c>
      <c r="L314" s="235">
        <f t="shared" si="63"/>
        <v>9320481</v>
      </c>
      <c r="M314" s="189"/>
      <c r="O314" s="314">
        <v>27</v>
      </c>
      <c r="P314" s="195">
        <v>345203</v>
      </c>
      <c r="Q314" s="235">
        <f t="shared" si="64"/>
        <v>9320481</v>
      </c>
    </row>
    <row r="315" spans="2:17" s="180" customFormat="1" ht="49.5" x14ac:dyDescent="0.3">
      <c r="B315" s="181"/>
      <c r="C315" s="190">
        <f t="shared" si="65"/>
        <v>229</v>
      </c>
      <c r="D315" s="282" t="s">
        <v>796</v>
      </c>
      <c r="E315" s="191" t="s">
        <v>245</v>
      </c>
      <c r="F315" s="193" t="s">
        <v>796</v>
      </c>
      <c r="G315" s="313" t="s">
        <v>797</v>
      </c>
      <c r="H315" s="313"/>
      <c r="I315" s="283" t="s">
        <v>370</v>
      </c>
      <c r="J315" s="314">
        <v>33</v>
      </c>
      <c r="K315" s="195">
        <v>974936</v>
      </c>
      <c r="L315" s="235">
        <f t="shared" si="63"/>
        <v>32172888</v>
      </c>
      <c r="M315" s="189"/>
      <c r="O315" s="314">
        <v>33</v>
      </c>
      <c r="P315" s="195">
        <v>974936</v>
      </c>
      <c r="Q315" s="235">
        <f t="shared" si="64"/>
        <v>32172888</v>
      </c>
    </row>
    <row r="316" spans="2:17" s="180" customFormat="1" ht="49.5" x14ac:dyDescent="0.3">
      <c r="B316" s="181"/>
      <c r="C316" s="190">
        <f t="shared" si="65"/>
        <v>230</v>
      </c>
      <c r="D316" s="282" t="s">
        <v>798</v>
      </c>
      <c r="E316" s="191" t="s">
        <v>245</v>
      </c>
      <c r="F316" s="193" t="s">
        <v>798</v>
      </c>
      <c r="G316" s="313" t="s">
        <v>799</v>
      </c>
      <c r="H316" s="313"/>
      <c r="I316" s="283" t="s">
        <v>370</v>
      </c>
      <c r="J316" s="314">
        <v>95</v>
      </c>
      <c r="K316" s="195">
        <v>345203</v>
      </c>
      <c r="L316" s="235">
        <f t="shared" si="63"/>
        <v>32794285</v>
      </c>
      <c r="M316" s="189"/>
      <c r="O316" s="314">
        <v>95</v>
      </c>
      <c r="P316" s="195">
        <v>345203</v>
      </c>
      <c r="Q316" s="235">
        <f t="shared" si="64"/>
        <v>32794285</v>
      </c>
    </row>
    <row r="317" spans="2:17" s="180" customFormat="1" ht="49.5" x14ac:dyDescent="0.3">
      <c r="B317" s="181"/>
      <c r="C317" s="190">
        <f t="shared" si="65"/>
        <v>231</v>
      </c>
      <c r="D317" s="282" t="s">
        <v>800</v>
      </c>
      <c r="E317" s="191" t="s">
        <v>245</v>
      </c>
      <c r="F317" s="193" t="s">
        <v>800</v>
      </c>
      <c r="G317" s="313" t="s">
        <v>801</v>
      </c>
      <c r="H317" s="313"/>
      <c r="I317" s="283" t="s">
        <v>370</v>
      </c>
      <c r="J317" s="314">
        <v>14</v>
      </c>
      <c r="K317" s="195">
        <v>399400</v>
      </c>
      <c r="L317" s="235">
        <f t="shared" si="63"/>
        <v>5591600</v>
      </c>
      <c r="M317" s="189"/>
      <c r="O317" s="314">
        <v>14</v>
      </c>
      <c r="P317" s="195">
        <v>399400</v>
      </c>
      <c r="Q317" s="235">
        <f t="shared" si="64"/>
        <v>5591600</v>
      </c>
    </row>
    <row r="318" spans="2:17" s="180" customFormat="1" ht="49.5" x14ac:dyDescent="0.3">
      <c r="B318" s="181"/>
      <c r="C318" s="190">
        <f t="shared" si="65"/>
        <v>232</v>
      </c>
      <c r="D318" s="282" t="s">
        <v>802</v>
      </c>
      <c r="E318" s="191" t="s">
        <v>245</v>
      </c>
      <c r="F318" s="193" t="s">
        <v>802</v>
      </c>
      <c r="G318" s="313" t="s">
        <v>803</v>
      </c>
      <c r="H318" s="313"/>
      <c r="I318" s="283" t="s">
        <v>370</v>
      </c>
      <c r="J318" s="314">
        <v>176</v>
      </c>
      <c r="K318" s="195">
        <v>291344</v>
      </c>
      <c r="L318" s="235">
        <f t="shared" si="63"/>
        <v>51276544</v>
      </c>
      <c r="M318" s="189"/>
      <c r="O318" s="314">
        <v>176</v>
      </c>
      <c r="P318" s="195">
        <v>291344</v>
      </c>
      <c r="Q318" s="235">
        <f t="shared" si="64"/>
        <v>51276544</v>
      </c>
    </row>
    <row r="319" spans="2:17" s="180" customFormat="1" ht="49.5" x14ac:dyDescent="0.3">
      <c r="B319" s="181"/>
      <c r="C319" s="190">
        <f t="shared" si="65"/>
        <v>233</v>
      </c>
      <c r="D319" s="282" t="s">
        <v>804</v>
      </c>
      <c r="E319" s="191" t="s">
        <v>245</v>
      </c>
      <c r="F319" s="193" t="s">
        <v>804</v>
      </c>
      <c r="G319" s="313" t="s">
        <v>805</v>
      </c>
      <c r="H319" s="313"/>
      <c r="I319" s="283" t="s">
        <v>370</v>
      </c>
      <c r="J319" s="314">
        <v>97</v>
      </c>
      <c r="K319" s="195">
        <v>173674</v>
      </c>
      <c r="L319" s="235">
        <f t="shared" si="63"/>
        <v>16846378</v>
      </c>
      <c r="M319" s="189"/>
      <c r="O319" s="314">
        <v>97</v>
      </c>
      <c r="P319" s="195">
        <v>173674</v>
      </c>
      <c r="Q319" s="235">
        <f t="shared" si="64"/>
        <v>16846378</v>
      </c>
    </row>
    <row r="320" spans="2:17" s="180" customFormat="1" ht="49.5" x14ac:dyDescent="0.3">
      <c r="B320" s="181"/>
      <c r="C320" s="190">
        <f t="shared" si="65"/>
        <v>234</v>
      </c>
      <c r="D320" s="282" t="s">
        <v>806</v>
      </c>
      <c r="E320" s="191" t="s">
        <v>245</v>
      </c>
      <c r="F320" s="193" t="s">
        <v>806</v>
      </c>
      <c r="G320" s="313" t="s">
        <v>807</v>
      </c>
      <c r="H320" s="313"/>
      <c r="I320" s="283" t="s">
        <v>370</v>
      </c>
      <c r="J320" s="314">
        <v>42</v>
      </c>
      <c r="K320" s="195">
        <v>373976</v>
      </c>
      <c r="L320" s="235">
        <f t="shared" si="63"/>
        <v>15706992</v>
      </c>
      <c r="M320" s="189"/>
      <c r="O320" s="314">
        <v>42</v>
      </c>
      <c r="P320" s="195">
        <v>373976</v>
      </c>
      <c r="Q320" s="235">
        <f t="shared" si="64"/>
        <v>15706992</v>
      </c>
    </row>
    <row r="321" spans="2:17" s="180" customFormat="1" ht="49.5" x14ac:dyDescent="0.3">
      <c r="B321" s="181"/>
      <c r="C321" s="190">
        <f t="shared" si="65"/>
        <v>235</v>
      </c>
      <c r="D321" s="282" t="s">
        <v>808</v>
      </c>
      <c r="E321" s="191" t="s">
        <v>245</v>
      </c>
      <c r="F321" s="193" t="s">
        <v>808</v>
      </c>
      <c r="G321" s="313" t="s">
        <v>809</v>
      </c>
      <c r="H321" s="313"/>
      <c r="I321" s="283" t="s">
        <v>370</v>
      </c>
      <c r="J321" s="314">
        <v>149</v>
      </c>
      <c r="K321" s="195">
        <v>173674</v>
      </c>
      <c r="L321" s="235">
        <f t="shared" si="63"/>
        <v>25877426</v>
      </c>
      <c r="M321" s="189"/>
      <c r="O321" s="314">
        <v>149</v>
      </c>
      <c r="P321" s="195">
        <v>173674</v>
      </c>
      <c r="Q321" s="235">
        <f t="shared" si="64"/>
        <v>25877426</v>
      </c>
    </row>
    <row r="322" spans="2:17" s="180" customFormat="1" ht="49.5" x14ac:dyDescent="0.3">
      <c r="B322" s="181"/>
      <c r="C322" s="190">
        <f t="shared" si="65"/>
        <v>236</v>
      </c>
      <c r="D322" s="282" t="s">
        <v>810</v>
      </c>
      <c r="E322" s="191" t="s">
        <v>245</v>
      </c>
      <c r="F322" s="193" t="s">
        <v>810</v>
      </c>
      <c r="G322" s="313" t="s">
        <v>811</v>
      </c>
      <c r="H322" s="313"/>
      <c r="I322" s="283" t="s">
        <v>370</v>
      </c>
      <c r="J322" s="314">
        <v>4</v>
      </c>
      <c r="K322" s="195">
        <v>349547</v>
      </c>
      <c r="L322" s="235">
        <f t="shared" si="63"/>
        <v>1398188</v>
      </c>
      <c r="M322" s="189"/>
      <c r="O322" s="314">
        <v>4</v>
      </c>
      <c r="P322" s="195">
        <v>349547</v>
      </c>
      <c r="Q322" s="235">
        <f t="shared" si="64"/>
        <v>1398188</v>
      </c>
    </row>
    <row r="323" spans="2:17" s="180" customFormat="1" ht="49.5" x14ac:dyDescent="0.3">
      <c r="B323" s="181"/>
      <c r="C323" s="190">
        <f t="shared" si="65"/>
        <v>237</v>
      </c>
      <c r="D323" s="282" t="s">
        <v>812</v>
      </c>
      <c r="E323" s="191" t="s">
        <v>245</v>
      </c>
      <c r="F323" s="193" t="s">
        <v>812</v>
      </c>
      <c r="G323" s="313" t="s">
        <v>813</v>
      </c>
      <c r="H323" s="313"/>
      <c r="I323" s="283" t="s">
        <v>370</v>
      </c>
      <c r="J323" s="314">
        <v>4</v>
      </c>
      <c r="K323" s="195">
        <v>349547</v>
      </c>
      <c r="L323" s="235">
        <f t="shared" si="63"/>
        <v>1398188</v>
      </c>
      <c r="M323" s="189"/>
      <c r="O323" s="314">
        <v>4</v>
      </c>
      <c r="P323" s="195">
        <v>349547</v>
      </c>
      <c r="Q323" s="235">
        <f t="shared" si="64"/>
        <v>1398188</v>
      </c>
    </row>
    <row r="324" spans="2:17" s="180" customFormat="1" ht="49.5" x14ac:dyDescent="0.3">
      <c r="B324" s="181"/>
      <c r="C324" s="190">
        <f t="shared" si="65"/>
        <v>238</v>
      </c>
      <c r="D324" s="282" t="s">
        <v>814</v>
      </c>
      <c r="E324" s="191" t="s">
        <v>245</v>
      </c>
      <c r="F324" s="193" t="s">
        <v>814</v>
      </c>
      <c r="G324" s="313" t="s">
        <v>815</v>
      </c>
      <c r="H324" s="313"/>
      <c r="I324" s="283" t="s">
        <v>370</v>
      </c>
      <c r="J324" s="314">
        <v>5</v>
      </c>
      <c r="K324" s="195">
        <v>291344</v>
      </c>
      <c r="L324" s="235">
        <f t="shared" si="63"/>
        <v>1456720</v>
      </c>
      <c r="M324" s="189"/>
      <c r="O324" s="314">
        <v>5</v>
      </c>
      <c r="P324" s="195">
        <v>291344</v>
      </c>
      <c r="Q324" s="235">
        <f t="shared" si="64"/>
        <v>1456720</v>
      </c>
    </row>
    <row r="325" spans="2:17" s="180" customFormat="1" ht="49.5" x14ac:dyDescent="0.3">
      <c r="B325" s="181"/>
      <c r="C325" s="190">
        <f t="shared" si="65"/>
        <v>239</v>
      </c>
      <c r="D325" s="282" t="s">
        <v>816</v>
      </c>
      <c r="E325" s="191" t="s">
        <v>245</v>
      </c>
      <c r="F325" s="193" t="s">
        <v>816</v>
      </c>
      <c r="G325" s="313" t="s">
        <v>817</v>
      </c>
      <c r="H325" s="313"/>
      <c r="I325" s="283" t="s">
        <v>370</v>
      </c>
      <c r="J325" s="314">
        <v>3</v>
      </c>
      <c r="K325" s="195">
        <v>515981</v>
      </c>
      <c r="L325" s="235">
        <f t="shared" si="63"/>
        <v>1547943</v>
      </c>
      <c r="M325" s="189"/>
      <c r="O325" s="314">
        <v>3</v>
      </c>
      <c r="P325" s="195">
        <v>515981</v>
      </c>
      <c r="Q325" s="235">
        <f t="shared" si="64"/>
        <v>1547943</v>
      </c>
    </row>
    <row r="326" spans="2:17" s="180" customFormat="1" ht="49.5" x14ac:dyDescent="0.3">
      <c r="B326" s="181"/>
      <c r="C326" s="190">
        <f t="shared" si="65"/>
        <v>240</v>
      </c>
      <c r="D326" s="282" t="s">
        <v>818</v>
      </c>
      <c r="E326" s="191" t="s">
        <v>245</v>
      </c>
      <c r="F326" s="193" t="s">
        <v>818</v>
      </c>
      <c r="G326" s="313" t="s">
        <v>819</v>
      </c>
      <c r="H326" s="313"/>
      <c r="I326" s="283" t="s">
        <v>370</v>
      </c>
      <c r="J326" s="314">
        <v>7</v>
      </c>
      <c r="K326" s="195">
        <v>487706</v>
      </c>
      <c r="L326" s="235">
        <f t="shared" si="63"/>
        <v>3413942</v>
      </c>
      <c r="M326" s="189"/>
      <c r="O326" s="314">
        <v>7</v>
      </c>
      <c r="P326" s="195">
        <v>487706</v>
      </c>
      <c r="Q326" s="235">
        <f t="shared" si="64"/>
        <v>3413942</v>
      </c>
    </row>
    <row r="327" spans="2:17" s="180" customFormat="1" ht="49.5" x14ac:dyDescent="0.3">
      <c r="B327" s="181"/>
      <c r="C327" s="190">
        <f t="shared" si="65"/>
        <v>241</v>
      </c>
      <c r="D327" s="282" t="s">
        <v>820</v>
      </c>
      <c r="E327" s="191" t="s">
        <v>245</v>
      </c>
      <c r="F327" s="193" t="s">
        <v>820</v>
      </c>
      <c r="G327" s="313" t="s">
        <v>821</v>
      </c>
      <c r="H327" s="313"/>
      <c r="I327" s="283" t="s">
        <v>370</v>
      </c>
      <c r="J327" s="314">
        <v>42</v>
      </c>
      <c r="K327" s="195">
        <v>276345</v>
      </c>
      <c r="L327" s="235">
        <f t="shared" si="63"/>
        <v>11606490</v>
      </c>
      <c r="M327" s="189"/>
      <c r="O327" s="314">
        <v>42</v>
      </c>
      <c r="P327" s="195">
        <v>276345</v>
      </c>
      <c r="Q327" s="235">
        <f t="shared" si="64"/>
        <v>11606490</v>
      </c>
    </row>
    <row r="328" spans="2:17" s="180" customFormat="1" ht="49.5" x14ac:dyDescent="0.3">
      <c r="B328" s="181"/>
      <c r="C328" s="190">
        <f t="shared" si="65"/>
        <v>242</v>
      </c>
      <c r="D328" s="282" t="s">
        <v>822</v>
      </c>
      <c r="E328" s="191" t="s">
        <v>245</v>
      </c>
      <c r="F328" s="193" t="s">
        <v>822</v>
      </c>
      <c r="G328" s="313" t="s">
        <v>756</v>
      </c>
      <c r="H328" s="313"/>
      <c r="I328" s="283" t="s">
        <v>370</v>
      </c>
      <c r="J328" s="314">
        <v>11</v>
      </c>
      <c r="K328" s="195">
        <v>292500</v>
      </c>
      <c r="L328" s="235">
        <f t="shared" si="63"/>
        <v>3217500</v>
      </c>
      <c r="M328" s="189"/>
      <c r="O328" s="314">
        <v>11</v>
      </c>
      <c r="P328" s="195">
        <v>292500</v>
      </c>
      <c r="Q328" s="235">
        <f t="shared" si="64"/>
        <v>3217500</v>
      </c>
    </row>
    <row r="329" spans="2:17" s="180" customFormat="1" ht="49.5" x14ac:dyDescent="0.3">
      <c r="B329" s="181"/>
      <c r="C329" s="190">
        <f t="shared" si="65"/>
        <v>243</v>
      </c>
      <c r="D329" s="282" t="s">
        <v>823</v>
      </c>
      <c r="E329" s="191" t="s">
        <v>245</v>
      </c>
      <c r="F329" s="193" t="s">
        <v>823</v>
      </c>
      <c r="G329" s="313" t="s">
        <v>824</v>
      </c>
      <c r="H329" s="313"/>
      <c r="I329" s="283" t="s">
        <v>370</v>
      </c>
      <c r="J329" s="314">
        <v>24</v>
      </c>
      <c r="K329" s="195">
        <v>364362</v>
      </c>
      <c r="L329" s="235">
        <f t="shared" si="63"/>
        <v>8744688</v>
      </c>
      <c r="M329" s="189"/>
      <c r="O329" s="314">
        <v>24</v>
      </c>
      <c r="P329" s="195">
        <v>364362</v>
      </c>
      <c r="Q329" s="235">
        <f t="shared" si="64"/>
        <v>8744688</v>
      </c>
    </row>
    <row r="330" spans="2:17" s="180" customFormat="1" ht="49.5" x14ac:dyDescent="0.3">
      <c r="B330" s="181"/>
      <c r="C330" s="190">
        <f t="shared" si="65"/>
        <v>244</v>
      </c>
      <c r="D330" s="282" t="s">
        <v>825</v>
      </c>
      <c r="E330" s="191" t="s">
        <v>245</v>
      </c>
      <c r="F330" s="193" t="s">
        <v>825</v>
      </c>
      <c r="G330" s="313" t="s">
        <v>826</v>
      </c>
      <c r="H330" s="313"/>
      <c r="I330" s="283" t="s">
        <v>370</v>
      </c>
      <c r="J330" s="314">
        <v>1</v>
      </c>
      <c r="K330" s="195">
        <v>436225</v>
      </c>
      <c r="L330" s="235">
        <f t="shared" si="63"/>
        <v>436225</v>
      </c>
      <c r="M330" s="189"/>
      <c r="O330" s="314">
        <v>1</v>
      </c>
      <c r="P330" s="195">
        <v>436225</v>
      </c>
      <c r="Q330" s="235">
        <f t="shared" si="64"/>
        <v>436225</v>
      </c>
    </row>
    <row r="331" spans="2:17" s="180" customFormat="1" ht="49.5" x14ac:dyDescent="0.3">
      <c r="B331" s="181"/>
      <c r="C331" s="190">
        <f t="shared" si="65"/>
        <v>245</v>
      </c>
      <c r="D331" s="282" t="s">
        <v>827</v>
      </c>
      <c r="E331" s="191" t="s">
        <v>245</v>
      </c>
      <c r="F331" s="193" t="s">
        <v>827</v>
      </c>
      <c r="G331" s="313" t="s">
        <v>828</v>
      </c>
      <c r="H331" s="313"/>
      <c r="I331" s="283" t="s">
        <v>370</v>
      </c>
      <c r="J331" s="314">
        <v>9</v>
      </c>
      <c r="K331" s="195">
        <v>328431</v>
      </c>
      <c r="L331" s="235">
        <f t="shared" si="63"/>
        <v>2955879</v>
      </c>
      <c r="M331" s="189"/>
      <c r="O331" s="314">
        <v>9</v>
      </c>
      <c r="P331" s="195">
        <v>328431</v>
      </c>
      <c r="Q331" s="235">
        <f t="shared" si="64"/>
        <v>2955879</v>
      </c>
    </row>
    <row r="332" spans="2:17" s="180" customFormat="1" ht="49.5" x14ac:dyDescent="0.3">
      <c r="B332" s="181"/>
      <c r="C332" s="190">
        <f t="shared" si="65"/>
        <v>246</v>
      </c>
      <c r="D332" s="282" t="s">
        <v>829</v>
      </c>
      <c r="E332" s="191" t="s">
        <v>245</v>
      </c>
      <c r="F332" s="193" t="s">
        <v>829</v>
      </c>
      <c r="G332" s="313" t="s">
        <v>830</v>
      </c>
      <c r="H332" s="313"/>
      <c r="I332" s="283" t="s">
        <v>370</v>
      </c>
      <c r="J332" s="314">
        <v>1</v>
      </c>
      <c r="K332" s="195">
        <v>400293</v>
      </c>
      <c r="L332" s="235">
        <f t="shared" si="63"/>
        <v>400293</v>
      </c>
      <c r="M332" s="189"/>
      <c r="O332" s="314">
        <v>1</v>
      </c>
      <c r="P332" s="195">
        <v>400293</v>
      </c>
      <c r="Q332" s="235">
        <f t="shared" si="64"/>
        <v>400293</v>
      </c>
    </row>
    <row r="333" spans="2:17" s="180" customFormat="1" ht="49.5" x14ac:dyDescent="0.3">
      <c r="B333" s="181"/>
      <c r="C333" s="190">
        <f t="shared" si="65"/>
        <v>247</v>
      </c>
      <c r="D333" s="282" t="s">
        <v>831</v>
      </c>
      <c r="E333" s="191" t="s">
        <v>245</v>
      </c>
      <c r="F333" s="193" t="s">
        <v>831</v>
      </c>
      <c r="G333" s="313" t="s">
        <v>832</v>
      </c>
      <c r="H333" s="313"/>
      <c r="I333" s="283" t="s">
        <v>370</v>
      </c>
      <c r="J333" s="314">
        <v>104</v>
      </c>
      <c r="K333" s="195">
        <v>510207</v>
      </c>
      <c r="L333" s="235">
        <f t="shared" si="63"/>
        <v>53061528</v>
      </c>
      <c r="M333" s="189"/>
      <c r="O333" s="314">
        <v>104</v>
      </c>
      <c r="P333" s="195">
        <v>510207</v>
      </c>
      <c r="Q333" s="235">
        <f t="shared" si="64"/>
        <v>53061528</v>
      </c>
    </row>
    <row r="334" spans="2:17" s="180" customFormat="1" ht="49.5" x14ac:dyDescent="0.3">
      <c r="B334" s="181"/>
      <c r="C334" s="190">
        <f t="shared" si="65"/>
        <v>248</v>
      </c>
      <c r="D334" s="282" t="s">
        <v>833</v>
      </c>
      <c r="E334" s="191" t="s">
        <v>245</v>
      </c>
      <c r="F334" s="193" t="s">
        <v>833</v>
      </c>
      <c r="G334" s="313" t="s">
        <v>834</v>
      </c>
      <c r="H334" s="313"/>
      <c r="I334" s="283" t="s">
        <v>370</v>
      </c>
      <c r="J334" s="314">
        <v>176</v>
      </c>
      <c r="K334" s="195">
        <v>362265</v>
      </c>
      <c r="L334" s="235">
        <f t="shared" si="63"/>
        <v>63758640</v>
      </c>
      <c r="M334" s="189"/>
      <c r="O334" s="314">
        <v>176</v>
      </c>
      <c r="P334" s="195">
        <v>362265</v>
      </c>
      <c r="Q334" s="235">
        <f t="shared" si="64"/>
        <v>63758640</v>
      </c>
    </row>
    <row r="335" spans="2:17" s="180" customFormat="1" ht="49.5" x14ac:dyDescent="0.3">
      <c r="B335" s="181"/>
      <c r="C335" s="190">
        <f t="shared" si="65"/>
        <v>249</v>
      </c>
      <c r="D335" s="282" t="s">
        <v>835</v>
      </c>
      <c r="E335" s="191" t="s">
        <v>245</v>
      </c>
      <c r="F335" s="193" t="s">
        <v>835</v>
      </c>
      <c r="G335" s="313" t="s">
        <v>836</v>
      </c>
      <c r="H335" s="313"/>
      <c r="I335" s="283" t="s">
        <v>370</v>
      </c>
      <c r="J335" s="314">
        <v>18</v>
      </c>
      <c r="K335" s="195">
        <v>1633405</v>
      </c>
      <c r="L335" s="235">
        <f t="shared" si="63"/>
        <v>29401290</v>
      </c>
      <c r="M335" s="189"/>
      <c r="O335" s="314">
        <v>18</v>
      </c>
      <c r="P335" s="195">
        <v>1633405</v>
      </c>
      <c r="Q335" s="235">
        <f t="shared" si="64"/>
        <v>29401290</v>
      </c>
    </row>
    <row r="336" spans="2:17" s="180" customFormat="1" ht="49.5" x14ac:dyDescent="0.3">
      <c r="B336" s="181"/>
      <c r="C336" s="190">
        <f t="shared" si="65"/>
        <v>250</v>
      </c>
      <c r="D336" s="282" t="s">
        <v>837</v>
      </c>
      <c r="E336" s="191" t="s">
        <v>245</v>
      </c>
      <c r="F336" s="200" t="s">
        <v>837</v>
      </c>
      <c r="G336" s="313" t="s">
        <v>838</v>
      </c>
      <c r="H336" s="313"/>
      <c r="I336" s="283" t="s">
        <v>370</v>
      </c>
      <c r="J336" s="314">
        <v>1</v>
      </c>
      <c r="K336" s="202">
        <v>88094</v>
      </c>
      <c r="L336" s="235">
        <f t="shared" si="63"/>
        <v>88094</v>
      </c>
      <c r="M336" s="189"/>
      <c r="O336" s="314">
        <v>1</v>
      </c>
      <c r="P336" s="202">
        <v>88094</v>
      </c>
      <c r="Q336" s="235">
        <f t="shared" si="64"/>
        <v>88094</v>
      </c>
    </row>
    <row r="337" spans="2:17" s="180" customFormat="1" ht="17.25" x14ac:dyDescent="0.3">
      <c r="B337" s="181"/>
      <c r="C337" s="321"/>
      <c r="D337" s="322"/>
      <c r="E337" s="322"/>
      <c r="F337" s="322"/>
      <c r="G337" s="323"/>
      <c r="H337" s="323"/>
      <c r="I337" s="322"/>
      <c r="J337" s="324"/>
      <c r="K337" s="325"/>
      <c r="L337" s="326">
        <f>SUM(L313:L336)</f>
        <v>569583115</v>
      </c>
      <c r="M337" s="189"/>
      <c r="O337" s="324"/>
      <c r="P337" s="325"/>
      <c r="Q337" s="326">
        <f>SUM(Q313:Q336)</f>
        <v>569583115</v>
      </c>
    </row>
    <row r="338" spans="2:17" s="180" customFormat="1" ht="17.25" x14ac:dyDescent="0.3">
      <c r="B338" s="181"/>
      <c r="C338" s="307" t="s">
        <v>839</v>
      </c>
      <c r="D338" s="308"/>
      <c r="E338" s="308"/>
      <c r="F338" s="308"/>
      <c r="G338" s="308"/>
      <c r="H338" s="309"/>
      <c r="I338" s="310"/>
      <c r="J338" s="310"/>
      <c r="K338" s="311"/>
      <c r="L338" s="312"/>
      <c r="M338" s="189"/>
      <c r="O338" s="310"/>
      <c r="P338" s="311"/>
      <c r="Q338" s="312"/>
    </row>
    <row r="339" spans="2:17" s="180" customFormat="1" ht="49.5" x14ac:dyDescent="0.3">
      <c r="B339" s="181"/>
      <c r="C339" s="182">
        <f>C336+1</f>
        <v>251</v>
      </c>
      <c r="D339" s="183" t="s">
        <v>840</v>
      </c>
      <c r="E339" s="191" t="s">
        <v>233</v>
      </c>
      <c r="F339" s="185" t="s">
        <v>841</v>
      </c>
      <c r="G339" s="232" t="s">
        <v>842</v>
      </c>
      <c r="H339" s="232"/>
      <c r="I339" s="185" t="s">
        <v>370</v>
      </c>
      <c r="J339" s="186">
        <v>105</v>
      </c>
      <c r="K339" s="187">
        <v>32381</v>
      </c>
      <c r="L339" s="233">
        <f t="shared" ref="L339:L355" si="66">ROUND(J339*K339,2)</f>
        <v>3400005</v>
      </c>
      <c r="M339" s="189"/>
      <c r="O339" s="186">
        <v>105</v>
      </c>
      <c r="P339" s="187">
        <v>32381</v>
      </c>
      <c r="Q339" s="233">
        <f t="shared" ref="Q339:Q355" si="67">ROUND(O339*P339,2)</f>
        <v>3400005</v>
      </c>
    </row>
    <row r="340" spans="2:17" s="180" customFormat="1" ht="37.5" customHeight="1" x14ac:dyDescent="0.3">
      <c r="B340" s="181"/>
      <c r="C340" s="190">
        <f t="shared" ref="C340:C355" si="68">C339+1</f>
        <v>252</v>
      </c>
      <c r="D340" s="282" t="s">
        <v>843</v>
      </c>
      <c r="E340" s="191" t="s">
        <v>233</v>
      </c>
      <c r="F340" s="193" t="s">
        <v>844</v>
      </c>
      <c r="G340" s="313" t="s">
        <v>845</v>
      </c>
      <c r="H340" s="313"/>
      <c r="I340" s="283" t="s">
        <v>370</v>
      </c>
      <c r="J340" s="314">
        <v>3</v>
      </c>
      <c r="K340" s="195">
        <v>91443</v>
      </c>
      <c r="L340" s="235">
        <f t="shared" si="66"/>
        <v>274329</v>
      </c>
      <c r="M340" s="189"/>
      <c r="O340" s="314">
        <v>3</v>
      </c>
      <c r="P340" s="195">
        <v>91443</v>
      </c>
      <c r="Q340" s="235">
        <f t="shared" si="67"/>
        <v>274329</v>
      </c>
    </row>
    <row r="341" spans="2:17" s="180" customFormat="1" ht="51" customHeight="1" x14ac:dyDescent="0.3">
      <c r="B341" s="181"/>
      <c r="C341" s="190">
        <f t="shared" si="68"/>
        <v>253</v>
      </c>
      <c r="D341" s="282" t="s">
        <v>846</v>
      </c>
      <c r="E341" s="191" t="s">
        <v>233</v>
      </c>
      <c r="F341" s="193" t="s">
        <v>847</v>
      </c>
      <c r="G341" s="313" t="s">
        <v>848</v>
      </c>
      <c r="H341" s="313"/>
      <c r="I341" s="283" t="s">
        <v>370</v>
      </c>
      <c r="J341" s="314">
        <v>2</v>
      </c>
      <c r="K341" s="195">
        <v>212775</v>
      </c>
      <c r="L341" s="235">
        <f t="shared" si="66"/>
        <v>425550</v>
      </c>
      <c r="M341" s="189"/>
      <c r="O341" s="314">
        <v>2</v>
      </c>
      <c r="P341" s="195">
        <v>212775</v>
      </c>
      <c r="Q341" s="235">
        <f t="shared" si="67"/>
        <v>425550</v>
      </c>
    </row>
    <row r="342" spans="2:17" s="180" customFormat="1" ht="51" customHeight="1" x14ac:dyDescent="0.3">
      <c r="B342" s="181"/>
      <c r="C342" s="190">
        <f t="shared" si="68"/>
        <v>254</v>
      </c>
      <c r="D342" s="282" t="s">
        <v>849</v>
      </c>
      <c r="E342" s="191" t="s">
        <v>233</v>
      </c>
      <c r="F342" s="193" t="s">
        <v>850</v>
      </c>
      <c r="G342" s="313" t="s">
        <v>851</v>
      </c>
      <c r="H342" s="313"/>
      <c r="I342" s="283" t="s">
        <v>370</v>
      </c>
      <c r="J342" s="314">
        <v>3</v>
      </c>
      <c r="K342" s="195">
        <v>218218</v>
      </c>
      <c r="L342" s="235">
        <f t="shared" si="66"/>
        <v>654654</v>
      </c>
      <c r="M342" s="189"/>
      <c r="O342" s="314">
        <v>3</v>
      </c>
      <c r="P342" s="195">
        <v>218218</v>
      </c>
      <c r="Q342" s="235">
        <f t="shared" si="67"/>
        <v>654654</v>
      </c>
    </row>
    <row r="343" spans="2:17" s="180" customFormat="1" ht="49.5" x14ac:dyDescent="0.3">
      <c r="B343" s="181"/>
      <c r="C343" s="190">
        <f t="shared" si="68"/>
        <v>255</v>
      </c>
      <c r="D343" s="282" t="s">
        <v>852</v>
      </c>
      <c r="E343" s="191" t="s">
        <v>245</v>
      </c>
      <c r="F343" s="282" t="s">
        <v>852</v>
      </c>
      <c r="G343" s="313" t="s">
        <v>853</v>
      </c>
      <c r="H343" s="313"/>
      <c r="I343" s="283" t="s">
        <v>370</v>
      </c>
      <c r="J343" s="314">
        <v>3</v>
      </c>
      <c r="K343" s="195">
        <v>296158</v>
      </c>
      <c r="L343" s="235">
        <f t="shared" si="66"/>
        <v>888474</v>
      </c>
      <c r="M343" s="189"/>
      <c r="O343" s="314">
        <v>3</v>
      </c>
      <c r="P343" s="195">
        <v>296158</v>
      </c>
      <c r="Q343" s="235">
        <f t="shared" si="67"/>
        <v>888474</v>
      </c>
    </row>
    <row r="344" spans="2:17" s="180" customFormat="1" ht="30.75" customHeight="1" x14ac:dyDescent="0.3">
      <c r="B344" s="181"/>
      <c r="C344" s="190">
        <f t="shared" si="68"/>
        <v>256</v>
      </c>
      <c r="D344" s="282" t="s">
        <v>854</v>
      </c>
      <c r="E344" s="191" t="s">
        <v>233</v>
      </c>
      <c r="F344" s="193" t="s">
        <v>855</v>
      </c>
      <c r="G344" s="313" t="s">
        <v>856</v>
      </c>
      <c r="H344" s="313"/>
      <c r="I344" s="283" t="s">
        <v>370</v>
      </c>
      <c r="J344" s="314">
        <v>2</v>
      </c>
      <c r="K344" s="195">
        <v>213714</v>
      </c>
      <c r="L344" s="235">
        <f t="shared" si="66"/>
        <v>427428</v>
      </c>
      <c r="M344" s="189"/>
      <c r="O344" s="314">
        <v>2</v>
      </c>
      <c r="P344" s="195">
        <v>213714</v>
      </c>
      <c r="Q344" s="235">
        <f t="shared" si="67"/>
        <v>427428</v>
      </c>
    </row>
    <row r="345" spans="2:17" s="180" customFormat="1" ht="49.5" x14ac:dyDescent="0.3">
      <c r="B345" s="181"/>
      <c r="C345" s="190">
        <f t="shared" si="68"/>
        <v>257</v>
      </c>
      <c r="D345" s="282" t="s">
        <v>857</v>
      </c>
      <c r="E345" s="191" t="s">
        <v>233</v>
      </c>
      <c r="F345" s="193" t="s">
        <v>858</v>
      </c>
      <c r="G345" s="313" t="s">
        <v>859</v>
      </c>
      <c r="H345" s="313"/>
      <c r="I345" s="283" t="s">
        <v>370</v>
      </c>
      <c r="J345" s="314">
        <v>2</v>
      </c>
      <c r="K345" s="195">
        <v>305477</v>
      </c>
      <c r="L345" s="235">
        <f t="shared" si="66"/>
        <v>610954</v>
      </c>
      <c r="M345" s="189"/>
      <c r="O345" s="314">
        <v>2</v>
      </c>
      <c r="P345" s="195">
        <v>305477</v>
      </c>
      <c r="Q345" s="235">
        <f t="shared" si="67"/>
        <v>610954</v>
      </c>
    </row>
    <row r="346" spans="2:17" s="180" customFormat="1" ht="49.5" x14ac:dyDescent="0.3">
      <c r="B346" s="181"/>
      <c r="C346" s="190">
        <f t="shared" si="68"/>
        <v>258</v>
      </c>
      <c r="D346" s="282" t="s">
        <v>860</v>
      </c>
      <c r="E346" s="191" t="s">
        <v>233</v>
      </c>
      <c r="F346" s="193" t="s">
        <v>861</v>
      </c>
      <c r="G346" s="313" t="s">
        <v>862</v>
      </c>
      <c r="H346" s="313"/>
      <c r="I346" s="283" t="s">
        <v>370</v>
      </c>
      <c r="J346" s="314">
        <v>1</v>
      </c>
      <c r="K346" s="195">
        <v>318472</v>
      </c>
      <c r="L346" s="235">
        <f t="shared" si="66"/>
        <v>318472</v>
      </c>
      <c r="M346" s="189"/>
      <c r="O346" s="314">
        <v>1</v>
      </c>
      <c r="P346" s="195">
        <v>318472</v>
      </c>
      <c r="Q346" s="235">
        <f t="shared" si="67"/>
        <v>318472</v>
      </c>
    </row>
    <row r="347" spans="2:17" s="180" customFormat="1" ht="49.5" x14ac:dyDescent="0.3">
      <c r="B347" s="181"/>
      <c r="C347" s="190">
        <f t="shared" si="68"/>
        <v>259</v>
      </c>
      <c r="D347" s="282" t="s">
        <v>863</v>
      </c>
      <c r="E347" s="191" t="s">
        <v>245</v>
      </c>
      <c r="F347" s="282" t="s">
        <v>863</v>
      </c>
      <c r="G347" s="313" t="s">
        <v>864</v>
      </c>
      <c r="H347" s="313"/>
      <c r="I347" s="283" t="s">
        <v>370</v>
      </c>
      <c r="J347" s="314">
        <v>1</v>
      </c>
      <c r="K347" s="195">
        <v>270482</v>
      </c>
      <c r="L347" s="235">
        <f t="shared" si="66"/>
        <v>270482</v>
      </c>
      <c r="M347" s="189"/>
      <c r="O347" s="314">
        <v>1</v>
      </c>
      <c r="P347" s="195">
        <v>270482</v>
      </c>
      <c r="Q347" s="235">
        <f t="shared" si="67"/>
        <v>270482</v>
      </c>
    </row>
    <row r="348" spans="2:17" s="180" customFormat="1" ht="49.5" x14ac:dyDescent="0.3">
      <c r="B348" s="181"/>
      <c r="C348" s="190">
        <f t="shared" si="68"/>
        <v>260</v>
      </c>
      <c r="D348" s="282" t="s">
        <v>865</v>
      </c>
      <c r="E348" s="191" t="s">
        <v>233</v>
      </c>
      <c r="F348" s="193" t="s">
        <v>866</v>
      </c>
      <c r="G348" s="313" t="s">
        <v>867</v>
      </c>
      <c r="H348" s="313"/>
      <c r="I348" s="283" t="s">
        <v>370</v>
      </c>
      <c r="J348" s="314">
        <v>1</v>
      </c>
      <c r="K348" s="195">
        <v>325959</v>
      </c>
      <c r="L348" s="235">
        <f t="shared" si="66"/>
        <v>325959</v>
      </c>
      <c r="M348" s="189"/>
      <c r="O348" s="314">
        <v>1</v>
      </c>
      <c r="P348" s="195">
        <v>325959</v>
      </c>
      <c r="Q348" s="235">
        <f t="shared" si="67"/>
        <v>325959</v>
      </c>
    </row>
    <row r="349" spans="2:17" s="180" customFormat="1" ht="49.5" x14ac:dyDescent="0.3">
      <c r="B349" s="181"/>
      <c r="C349" s="190">
        <f t="shared" si="68"/>
        <v>261</v>
      </c>
      <c r="D349" s="282" t="s">
        <v>868</v>
      </c>
      <c r="E349" s="191" t="s">
        <v>233</v>
      </c>
      <c r="F349" s="193" t="s">
        <v>869</v>
      </c>
      <c r="G349" s="313" t="s">
        <v>870</v>
      </c>
      <c r="H349" s="313"/>
      <c r="I349" s="283" t="s">
        <v>370</v>
      </c>
      <c r="J349" s="314">
        <v>3</v>
      </c>
      <c r="K349" s="195">
        <v>349782</v>
      </c>
      <c r="L349" s="235">
        <f t="shared" si="66"/>
        <v>1049346</v>
      </c>
      <c r="M349" s="189"/>
      <c r="O349" s="314">
        <v>3</v>
      </c>
      <c r="P349" s="195">
        <v>349782</v>
      </c>
      <c r="Q349" s="235">
        <f t="shared" si="67"/>
        <v>1049346</v>
      </c>
    </row>
    <row r="350" spans="2:17" s="180" customFormat="1" ht="49.5" x14ac:dyDescent="0.3">
      <c r="B350" s="181"/>
      <c r="C350" s="190">
        <f t="shared" si="68"/>
        <v>262</v>
      </c>
      <c r="D350" s="282" t="s">
        <v>871</v>
      </c>
      <c r="E350" s="191" t="s">
        <v>245</v>
      </c>
      <c r="F350" s="282" t="s">
        <v>871</v>
      </c>
      <c r="G350" s="313" t="s">
        <v>872</v>
      </c>
      <c r="H350" s="313"/>
      <c r="I350" s="283" t="s">
        <v>370</v>
      </c>
      <c r="J350" s="314">
        <v>3</v>
      </c>
      <c r="K350" s="195">
        <v>112191</v>
      </c>
      <c r="L350" s="235">
        <f t="shared" si="66"/>
        <v>336573</v>
      </c>
      <c r="M350" s="189"/>
      <c r="O350" s="314">
        <v>3</v>
      </c>
      <c r="P350" s="195">
        <v>112191</v>
      </c>
      <c r="Q350" s="235">
        <f t="shared" si="67"/>
        <v>336573</v>
      </c>
    </row>
    <row r="351" spans="2:17" s="180" customFormat="1" ht="49.5" x14ac:dyDescent="0.3">
      <c r="B351" s="181"/>
      <c r="C351" s="190">
        <f t="shared" si="68"/>
        <v>263</v>
      </c>
      <c r="D351" s="282" t="s">
        <v>873</v>
      </c>
      <c r="E351" s="191" t="s">
        <v>245</v>
      </c>
      <c r="F351" s="282" t="s">
        <v>873</v>
      </c>
      <c r="G351" s="313" t="s">
        <v>874</v>
      </c>
      <c r="H351" s="313"/>
      <c r="I351" s="283" t="s">
        <v>370</v>
      </c>
      <c r="J351" s="314">
        <v>4</v>
      </c>
      <c r="K351" s="195">
        <v>886760</v>
      </c>
      <c r="L351" s="235">
        <f t="shared" si="66"/>
        <v>3547040</v>
      </c>
      <c r="M351" s="189"/>
      <c r="O351" s="314">
        <v>4</v>
      </c>
      <c r="P351" s="195">
        <v>886760</v>
      </c>
      <c r="Q351" s="235">
        <f t="shared" si="67"/>
        <v>3547040</v>
      </c>
    </row>
    <row r="352" spans="2:17" s="180" customFormat="1" ht="49.5" x14ac:dyDescent="0.3">
      <c r="B352" s="181"/>
      <c r="C352" s="190">
        <f t="shared" si="68"/>
        <v>264</v>
      </c>
      <c r="D352" s="282" t="s">
        <v>875</v>
      </c>
      <c r="E352" s="191" t="s">
        <v>245</v>
      </c>
      <c r="F352" s="282" t="s">
        <v>875</v>
      </c>
      <c r="G352" s="313" t="s">
        <v>876</v>
      </c>
      <c r="H352" s="313"/>
      <c r="I352" s="283" t="s">
        <v>370</v>
      </c>
      <c r="J352" s="314">
        <v>1</v>
      </c>
      <c r="K352" s="195">
        <v>1053286</v>
      </c>
      <c r="L352" s="235">
        <f t="shared" si="66"/>
        <v>1053286</v>
      </c>
      <c r="M352" s="189"/>
      <c r="O352" s="314">
        <v>1</v>
      </c>
      <c r="P352" s="195">
        <v>1053286</v>
      </c>
      <c r="Q352" s="235">
        <f t="shared" si="67"/>
        <v>1053286</v>
      </c>
    </row>
    <row r="353" spans="2:17" s="180" customFormat="1" ht="49.5" x14ac:dyDescent="0.3">
      <c r="B353" s="181"/>
      <c r="C353" s="190">
        <f t="shared" si="68"/>
        <v>265</v>
      </c>
      <c r="D353" s="282" t="s">
        <v>877</v>
      </c>
      <c r="E353" s="191" t="s">
        <v>245</v>
      </c>
      <c r="F353" s="282" t="s">
        <v>877</v>
      </c>
      <c r="G353" s="313" t="s">
        <v>878</v>
      </c>
      <c r="H353" s="313"/>
      <c r="I353" s="283" t="s">
        <v>370</v>
      </c>
      <c r="J353" s="314">
        <v>1</v>
      </c>
      <c r="K353" s="195">
        <v>1156424</v>
      </c>
      <c r="L353" s="235">
        <f t="shared" si="66"/>
        <v>1156424</v>
      </c>
      <c r="M353" s="189"/>
      <c r="O353" s="314">
        <v>1</v>
      </c>
      <c r="P353" s="195">
        <v>1156424</v>
      </c>
      <c r="Q353" s="235">
        <f t="shared" si="67"/>
        <v>1156424</v>
      </c>
    </row>
    <row r="354" spans="2:17" s="180" customFormat="1" ht="49.5" x14ac:dyDescent="0.3">
      <c r="B354" s="181"/>
      <c r="C354" s="190">
        <f t="shared" si="68"/>
        <v>266</v>
      </c>
      <c r="D354" s="282" t="s">
        <v>879</v>
      </c>
      <c r="E354" s="191" t="s">
        <v>245</v>
      </c>
      <c r="F354" s="282" t="s">
        <v>879</v>
      </c>
      <c r="G354" s="313" t="s">
        <v>880</v>
      </c>
      <c r="H354" s="313"/>
      <c r="I354" s="283" t="s">
        <v>370</v>
      </c>
      <c r="J354" s="314">
        <v>1</v>
      </c>
      <c r="K354" s="195">
        <v>911324</v>
      </c>
      <c r="L354" s="235">
        <f t="shared" si="66"/>
        <v>911324</v>
      </c>
      <c r="M354" s="189"/>
      <c r="O354" s="314">
        <v>1</v>
      </c>
      <c r="P354" s="195">
        <v>911324</v>
      </c>
      <c r="Q354" s="235">
        <f t="shared" si="67"/>
        <v>911324</v>
      </c>
    </row>
    <row r="355" spans="2:17" s="180" customFormat="1" ht="49.5" x14ac:dyDescent="0.3">
      <c r="B355" s="181"/>
      <c r="C355" s="190">
        <f t="shared" si="68"/>
        <v>267</v>
      </c>
      <c r="D355" s="282" t="s">
        <v>881</v>
      </c>
      <c r="E355" s="191" t="s">
        <v>245</v>
      </c>
      <c r="F355" s="282" t="s">
        <v>881</v>
      </c>
      <c r="G355" s="313" t="s">
        <v>882</v>
      </c>
      <c r="H355" s="313"/>
      <c r="I355" s="283" t="s">
        <v>370</v>
      </c>
      <c r="J355" s="314">
        <v>1</v>
      </c>
      <c r="K355" s="202">
        <v>5280803</v>
      </c>
      <c r="L355" s="235">
        <f t="shared" si="66"/>
        <v>5280803</v>
      </c>
      <c r="M355" s="189"/>
      <c r="O355" s="314">
        <v>1</v>
      </c>
      <c r="P355" s="202">
        <v>5280803</v>
      </c>
      <c r="Q355" s="235">
        <f t="shared" si="67"/>
        <v>5280803</v>
      </c>
    </row>
    <row r="356" spans="2:17" s="180" customFormat="1" ht="17.25" x14ac:dyDescent="0.3">
      <c r="B356" s="181"/>
      <c r="C356" s="321"/>
      <c r="D356" s="322"/>
      <c r="E356" s="322"/>
      <c r="F356" s="322"/>
      <c r="G356" s="323"/>
      <c r="H356" s="323"/>
      <c r="I356" s="322"/>
      <c r="J356" s="324"/>
      <c r="K356" s="325"/>
      <c r="L356" s="326">
        <f>SUM(L339:L355)</f>
        <v>20931103</v>
      </c>
      <c r="M356" s="189"/>
      <c r="O356" s="324"/>
      <c r="P356" s="325"/>
      <c r="Q356" s="326">
        <f>SUM(Q339:Q355)</f>
        <v>20931103</v>
      </c>
    </row>
    <row r="357" spans="2:17" s="171" customFormat="1" ht="17.25" x14ac:dyDescent="0.3">
      <c r="B357" s="172"/>
      <c r="C357" s="307" t="s">
        <v>883</v>
      </c>
      <c r="D357" s="308"/>
      <c r="E357" s="308"/>
      <c r="F357" s="308"/>
      <c r="G357" s="308"/>
      <c r="H357" s="309"/>
      <c r="I357" s="310"/>
      <c r="J357" s="310"/>
      <c r="K357" s="311"/>
      <c r="L357" s="333"/>
      <c r="M357" s="179"/>
      <c r="O357" s="310"/>
      <c r="P357" s="311"/>
      <c r="Q357" s="333"/>
    </row>
    <row r="358" spans="2:17" s="180" customFormat="1" ht="49.5" x14ac:dyDescent="0.3">
      <c r="B358" s="181"/>
      <c r="C358" s="182">
        <f>C355+1</f>
        <v>268</v>
      </c>
      <c r="D358" s="183" t="s">
        <v>884</v>
      </c>
      <c r="E358" s="191" t="s">
        <v>245</v>
      </c>
      <c r="F358" s="185" t="s">
        <v>884</v>
      </c>
      <c r="G358" s="232" t="s">
        <v>885</v>
      </c>
      <c r="H358" s="232"/>
      <c r="I358" s="185" t="s">
        <v>599</v>
      </c>
      <c r="J358" s="186">
        <v>170</v>
      </c>
      <c r="K358" s="187">
        <v>91176</v>
      </c>
      <c r="L358" s="233">
        <f t="shared" ref="L358:L372" si="69">ROUND(J358*K358,2)</f>
        <v>15499920</v>
      </c>
      <c r="M358" s="189"/>
      <c r="O358" s="186">
        <v>170</v>
      </c>
      <c r="P358" s="187">
        <v>91176</v>
      </c>
      <c r="Q358" s="233">
        <f t="shared" ref="Q358:Q372" si="70">ROUND(O358*P358,2)</f>
        <v>15499920</v>
      </c>
    </row>
    <row r="359" spans="2:17" s="180" customFormat="1" ht="49.5" x14ac:dyDescent="0.3">
      <c r="B359" s="181"/>
      <c r="C359" s="190">
        <f t="shared" ref="C359:C372" si="71">C358+1</f>
        <v>269</v>
      </c>
      <c r="D359" s="282" t="s">
        <v>886</v>
      </c>
      <c r="E359" s="191" t="s">
        <v>245</v>
      </c>
      <c r="F359" s="193" t="s">
        <v>886</v>
      </c>
      <c r="G359" s="313" t="s">
        <v>887</v>
      </c>
      <c r="H359" s="313"/>
      <c r="I359" s="283" t="s">
        <v>599</v>
      </c>
      <c r="J359" s="314">
        <v>107</v>
      </c>
      <c r="K359" s="195">
        <v>91225</v>
      </c>
      <c r="L359" s="235">
        <f t="shared" si="69"/>
        <v>9761075</v>
      </c>
      <c r="M359" s="189"/>
      <c r="O359" s="314">
        <v>107</v>
      </c>
      <c r="P359" s="195">
        <v>91225</v>
      </c>
      <c r="Q359" s="235">
        <f t="shared" si="70"/>
        <v>9761075</v>
      </c>
    </row>
    <row r="360" spans="2:17" s="180" customFormat="1" ht="49.5" x14ac:dyDescent="0.3">
      <c r="B360" s="181"/>
      <c r="C360" s="190">
        <f t="shared" si="71"/>
        <v>270</v>
      </c>
      <c r="D360" s="282" t="s">
        <v>888</v>
      </c>
      <c r="E360" s="191" t="s">
        <v>245</v>
      </c>
      <c r="F360" s="193" t="s">
        <v>888</v>
      </c>
      <c r="G360" s="313" t="s">
        <v>889</v>
      </c>
      <c r="H360" s="313"/>
      <c r="I360" s="283" t="s">
        <v>599</v>
      </c>
      <c r="J360" s="314">
        <v>40</v>
      </c>
      <c r="K360" s="195">
        <v>105582</v>
      </c>
      <c r="L360" s="235">
        <f t="shared" si="69"/>
        <v>4223280</v>
      </c>
      <c r="M360" s="189"/>
      <c r="O360" s="314">
        <v>40</v>
      </c>
      <c r="P360" s="195">
        <v>105582</v>
      </c>
      <c r="Q360" s="235">
        <f t="shared" si="70"/>
        <v>4223280</v>
      </c>
    </row>
    <row r="361" spans="2:17" s="180" customFormat="1" ht="49.5" x14ac:dyDescent="0.3">
      <c r="B361" s="181"/>
      <c r="C361" s="190">
        <f t="shared" si="71"/>
        <v>271</v>
      </c>
      <c r="D361" s="282" t="s">
        <v>890</v>
      </c>
      <c r="E361" s="191" t="s">
        <v>245</v>
      </c>
      <c r="F361" s="193" t="s">
        <v>890</v>
      </c>
      <c r="G361" s="313" t="s">
        <v>891</v>
      </c>
      <c r="H361" s="313"/>
      <c r="I361" s="283" t="s">
        <v>599</v>
      </c>
      <c r="J361" s="314">
        <v>98</v>
      </c>
      <c r="K361" s="195">
        <v>166088</v>
      </c>
      <c r="L361" s="235">
        <f t="shared" si="69"/>
        <v>16276624</v>
      </c>
      <c r="M361" s="189"/>
      <c r="O361" s="314">
        <v>98</v>
      </c>
      <c r="P361" s="195">
        <v>166088</v>
      </c>
      <c r="Q361" s="235">
        <f t="shared" si="70"/>
        <v>16276624</v>
      </c>
    </row>
    <row r="362" spans="2:17" s="180" customFormat="1" ht="49.5" x14ac:dyDescent="0.3">
      <c r="B362" s="181"/>
      <c r="C362" s="190">
        <f t="shared" si="71"/>
        <v>272</v>
      </c>
      <c r="D362" s="282" t="s">
        <v>892</v>
      </c>
      <c r="E362" s="191" t="s">
        <v>245</v>
      </c>
      <c r="F362" s="193" t="s">
        <v>892</v>
      </c>
      <c r="G362" s="313" t="s">
        <v>893</v>
      </c>
      <c r="H362" s="313"/>
      <c r="I362" s="283" t="s">
        <v>599</v>
      </c>
      <c r="J362" s="314">
        <v>71</v>
      </c>
      <c r="K362" s="195">
        <v>200331</v>
      </c>
      <c r="L362" s="235">
        <f t="shared" si="69"/>
        <v>14223501</v>
      </c>
      <c r="M362" s="189"/>
      <c r="O362" s="314">
        <v>71</v>
      </c>
      <c r="P362" s="195">
        <v>200331</v>
      </c>
      <c r="Q362" s="235">
        <f t="shared" si="70"/>
        <v>14223501</v>
      </c>
    </row>
    <row r="363" spans="2:17" s="180" customFormat="1" ht="49.5" x14ac:dyDescent="0.3">
      <c r="B363" s="181"/>
      <c r="C363" s="190">
        <f t="shared" si="71"/>
        <v>273</v>
      </c>
      <c r="D363" s="282" t="s">
        <v>894</v>
      </c>
      <c r="E363" s="191" t="s">
        <v>245</v>
      </c>
      <c r="F363" s="193" t="s">
        <v>894</v>
      </c>
      <c r="G363" s="313" t="s">
        <v>895</v>
      </c>
      <c r="H363" s="313"/>
      <c r="I363" s="283" t="s">
        <v>599</v>
      </c>
      <c r="J363" s="314">
        <v>71</v>
      </c>
      <c r="K363" s="195">
        <v>254145</v>
      </c>
      <c r="L363" s="235">
        <f t="shared" si="69"/>
        <v>18044295</v>
      </c>
      <c r="M363" s="189"/>
      <c r="O363" s="314">
        <v>71</v>
      </c>
      <c r="P363" s="195">
        <v>254145</v>
      </c>
      <c r="Q363" s="235">
        <f t="shared" si="70"/>
        <v>18044295</v>
      </c>
    </row>
    <row r="364" spans="2:17" s="180" customFormat="1" ht="49.5" x14ac:dyDescent="0.3">
      <c r="B364" s="181"/>
      <c r="C364" s="190">
        <f t="shared" si="71"/>
        <v>274</v>
      </c>
      <c r="D364" s="282" t="s">
        <v>896</v>
      </c>
      <c r="E364" s="191" t="s">
        <v>245</v>
      </c>
      <c r="F364" s="193" t="s">
        <v>896</v>
      </c>
      <c r="G364" s="313" t="s">
        <v>897</v>
      </c>
      <c r="H364" s="313"/>
      <c r="I364" s="283" t="s">
        <v>599</v>
      </c>
      <c r="J364" s="314">
        <v>20</v>
      </c>
      <c r="K364" s="195">
        <v>90061</v>
      </c>
      <c r="L364" s="235">
        <f t="shared" si="69"/>
        <v>1801220</v>
      </c>
      <c r="M364" s="189"/>
      <c r="O364" s="314">
        <v>20</v>
      </c>
      <c r="P364" s="195">
        <v>90061</v>
      </c>
      <c r="Q364" s="235">
        <f t="shared" si="70"/>
        <v>1801220</v>
      </c>
    </row>
    <row r="365" spans="2:17" s="180" customFormat="1" ht="49.5" x14ac:dyDescent="0.3">
      <c r="B365" s="181"/>
      <c r="C365" s="190">
        <f t="shared" si="71"/>
        <v>275</v>
      </c>
      <c r="D365" s="282" t="s">
        <v>898</v>
      </c>
      <c r="E365" s="191" t="s">
        <v>245</v>
      </c>
      <c r="F365" s="193" t="s">
        <v>898</v>
      </c>
      <c r="G365" s="313" t="s">
        <v>899</v>
      </c>
      <c r="H365" s="313"/>
      <c r="I365" s="283" t="s">
        <v>599</v>
      </c>
      <c r="J365" s="314">
        <v>63</v>
      </c>
      <c r="K365" s="195">
        <v>108705</v>
      </c>
      <c r="L365" s="235">
        <f t="shared" si="69"/>
        <v>6848415</v>
      </c>
      <c r="M365" s="189"/>
      <c r="O365" s="314">
        <v>63</v>
      </c>
      <c r="P365" s="195">
        <v>108705</v>
      </c>
      <c r="Q365" s="235">
        <f t="shared" si="70"/>
        <v>6848415</v>
      </c>
    </row>
    <row r="366" spans="2:17" s="180" customFormat="1" ht="49.5" x14ac:dyDescent="0.3">
      <c r="B366" s="181"/>
      <c r="C366" s="190">
        <f t="shared" si="71"/>
        <v>276</v>
      </c>
      <c r="D366" s="282" t="s">
        <v>900</v>
      </c>
      <c r="E366" s="191" t="s">
        <v>245</v>
      </c>
      <c r="F366" s="193" t="s">
        <v>900</v>
      </c>
      <c r="G366" s="313" t="s">
        <v>901</v>
      </c>
      <c r="H366" s="313"/>
      <c r="I366" s="283" t="s">
        <v>599</v>
      </c>
      <c r="J366" s="314">
        <v>33</v>
      </c>
      <c r="K366" s="195">
        <v>280119</v>
      </c>
      <c r="L366" s="235">
        <f t="shared" si="69"/>
        <v>9243927</v>
      </c>
      <c r="M366" s="189"/>
      <c r="O366" s="314">
        <v>33</v>
      </c>
      <c r="P366" s="195">
        <v>280119</v>
      </c>
      <c r="Q366" s="235">
        <f t="shared" si="70"/>
        <v>9243927</v>
      </c>
    </row>
    <row r="367" spans="2:17" s="180" customFormat="1" ht="49.5" x14ac:dyDescent="0.3">
      <c r="B367" s="181"/>
      <c r="C367" s="190">
        <f t="shared" si="71"/>
        <v>277</v>
      </c>
      <c r="D367" s="282" t="s">
        <v>902</v>
      </c>
      <c r="E367" s="191" t="s">
        <v>245</v>
      </c>
      <c r="F367" s="193" t="s">
        <v>902</v>
      </c>
      <c r="G367" s="313" t="s">
        <v>903</v>
      </c>
      <c r="H367" s="313"/>
      <c r="I367" s="283" t="s">
        <v>599</v>
      </c>
      <c r="J367" s="314">
        <v>24</v>
      </c>
      <c r="K367" s="195">
        <v>297235</v>
      </c>
      <c r="L367" s="235">
        <f t="shared" si="69"/>
        <v>7133640</v>
      </c>
      <c r="M367" s="189"/>
      <c r="O367" s="314">
        <v>24</v>
      </c>
      <c r="P367" s="195">
        <v>297235</v>
      </c>
      <c r="Q367" s="235">
        <f t="shared" si="70"/>
        <v>7133640</v>
      </c>
    </row>
    <row r="368" spans="2:17" s="180" customFormat="1" ht="49.5" x14ac:dyDescent="0.3">
      <c r="B368" s="181"/>
      <c r="C368" s="190">
        <f t="shared" si="71"/>
        <v>278</v>
      </c>
      <c r="D368" s="282" t="s">
        <v>904</v>
      </c>
      <c r="E368" s="191" t="s">
        <v>245</v>
      </c>
      <c r="F368" s="193" t="s">
        <v>904</v>
      </c>
      <c r="G368" s="313" t="s">
        <v>905</v>
      </c>
      <c r="H368" s="313"/>
      <c r="I368" s="283" t="s">
        <v>599</v>
      </c>
      <c r="J368" s="314">
        <v>28</v>
      </c>
      <c r="K368" s="195">
        <v>970509</v>
      </c>
      <c r="L368" s="235">
        <f t="shared" si="69"/>
        <v>27174252</v>
      </c>
      <c r="M368" s="189"/>
      <c r="O368" s="314">
        <v>28</v>
      </c>
      <c r="P368" s="195">
        <v>970509</v>
      </c>
      <c r="Q368" s="235">
        <f t="shared" si="70"/>
        <v>27174252</v>
      </c>
    </row>
    <row r="369" spans="2:17" s="180" customFormat="1" ht="49.5" x14ac:dyDescent="0.3">
      <c r="B369" s="181"/>
      <c r="C369" s="190">
        <f t="shared" si="71"/>
        <v>279</v>
      </c>
      <c r="D369" s="282" t="s">
        <v>906</v>
      </c>
      <c r="E369" s="191" t="s">
        <v>245</v>
      </c>
      <c r="F369" s="193" t="s">
        <v>906</v>
      </c>
      <c r="G369" s="313" t="s">
        <v>907</v>
      </c>
      <c r="H369" s="313"/>
      <c r="I369" s="283" t="s">
        <v>370</v>
      </c>
      <c r="J369" s="314">
        <v>3</v>
      </c>
      <c r="K369" s="195">
        <v>426496</v>
      </c>
      <c r="L369" s="235">
        <f t="shared" si="69"/>
        <v>1279488</v>
      </c>
      <c r="M369" s="189"/>
      <c r="O369" s="314">
        <v>3</v>
      </c>
      <c r="P369" s="195">
        <v>426496</v>
      </c>
      <c r="Q369" s="235">
        <f t="shared" si="70"/>
        <v>1279488</v>
      </c>
    </row>
    <row r="370" spans="2:17" s="180" customFormat="1" ht="49.5" x14ac:dyDescent="0.3">
      <c r="B370" s="181"/>
      <c r="C370" s="190">
        <f t="shared" si="71"/>
        <v>280</v>
      </c>
      <c r="D370" s="282" t="s">
        <v>908</v>
      </c>
      <c r="E370" s="191" t="s">
        <v>233</v>
      </c>
      <c r="F370" s="193" t="s">
        <v>909</v>
      </c>
      <c r="G370" s="313" t="s">
        <v>910</v>
      </c>
      <c r="H370" s="313"/>
      <c r="I370" s="283" t="s">
        <v>370</v>
      </c>
      <c r="J370" s="314">
        <v>8</v>
      </c>
      <c r="K370" s="195">
        <v>2299109</v>
      </c>
      <c r="L370" s="235">
        <f t="shared" si="69"/>
        <v>18392872</v>
      </c>
      <c r="M370" s="189"/>
      <c r="O370" s="314">
        <v>8</v>
      </c>
      <c r="P370" s="195">
        <v>2299109</v>
      </c>
      <c r="Q370" s="235">
        <f t="shared" si="70"/>
        <v>18392872</v>
      </c>
    </row>
    <row r="371" spans="2:17" s="180" customFormat="1" ht="49.5" x14ac:dyDescent="0.3">
      <c r="B371" s="181"/>
      <c r="C371" s="190">
        <f t="shared" si="71"/>
        <v>281</v>
      </c>
      <c r="D371" s="282" t="s">
        <v>911</v>
      </c>
      <c r="E371" s="191" t="s">
        <v>245</v>
      </c>
      <c r="F371" s="193" t="s">
        <v>911</v>
      </c>
      <c r="G371" s="313" t="s">
        <v>912</v>
      </c>
      <c r="H371" s="313"/>
      <c r="I371" s="283" t="s">
        <v>370</v>
      </c>
      <c r="J371" s="314">
        <v>3</v>
      </c>
      <c r="K371" s="195">
        <v>1813373</v>
      </c>
      <c r="L371" s="235">
        <f t="shared" si="69"/>
        <v>5440119</v>
      </c>
      <c r="M371" s="189"/>
      <c r="O371" s="314">
        <v>3</v>
      </c>
      <c r="P371" s="195">
        <v>1813373</v>
      </c>
      <c r="Q371" s="235">
        <f t="shared" si="70"/>
        <v>5440119</v>
      </c>
    </row>
    <row r="372" spans="2:17" s="180" customFormat="1" ht="49.5" x14ac:dyDescent="0.3">
      <c r="B372" s="181"/>
      <c r="C372" s="190">
        <f t="shared" si="71"/>
        <v>282</v>
      </c>
      <c r="D372" s="282" t="s">
        <v>913</v>
      </c>
      <c r="E372" s="191" t="s">
        <v>245</v>
      </c>
      <c r="F372" s="200" t="s">
        <v>913</v>
      </c>
      <c r="G372" s="313" t="s">
        <v>914</v>
      </c>
      <c r="H372" s="313"/>
      <c r="I372" s="283" t="s">
        <v>599</v>
      </c>
      <c r="J372" s="314">
        <v>65</v>
      </c>
      <c r="K372" s="202">
        <v>137319</v>
      </c>
      <c r="L372" s="235">
        <f t="shared" si="69"/>
        <v>8925735</v>
      </c>
      <c r="M372" s="189"/>
      <c r="O372" s="314">
        <v>65</v>
      </c>
      <c r="P372" s="202">
        <v>137319</v>
      </c>
      <c r="Q372" s="235">
        <f t="shared" si="70"/>
        <v>8925735</v>
      </c>
    </row>
    <row r="373" spans="2:17" s="180" customFormat="1" ht="17.25" x14ac:dyDescent="0.3">
      <c r="B373" s="181"/>
      <c r="C373" s="321"/>
      <c r="D373" s="322"/>
      <c r="E373" s="322"/>
      <c r="F373" s="322"/>
      <c r="G373" s="323"/>
      <c r="H373" s="323"/>
      <c r="I373" s="322"/>
      <c r="J373" s="324"/>
      <c r="K373" s="325"/>
      <c r="L373" s="326">
        <f>SUM(L358:L372)</f>
        <v>164268363</v>
      </c>
      <c r="M373" s="189"/>
      <c r="O373" s="324"/>
      <c r="P373" s="325"/>
      <c r="Q373" s="326">
        <f>SUM(Q358:Q372)</f>
        <v>164268363</v>
      </c>
    </row>
    <row r="374" spans="2:17" s="180" customFormat="1" ht="39" customHeight="1" x14ac:dyDescent="0.3">
      <c r="B374" s="181"/>
      <c r="C374" s="307" t="s">
        <v>915</v>
      </c>
      <c r="D374" s="308"/>
      <c r="E374" s="308"/>
      <c r="F374" s="308"/>
      <c r="G374" s="308"/>
      <c r="H374" s="309"/>
      <c r="I374" s="310"/>
      <c r="J374" s="310"/>
      <c r="K374" s="311"/>
      <c r="L374" s="312"/>
      <c r="M374" s="189"/>
      <c r="O374" s="310"/>
      <c r="P374" s="311"/>
      <c r="Q374" s="312"/>
    </row>
    <row r="375" spans="2:17" s="180" customFormat="1" ht="49.5" x14ac:dyDescent="0.3">
      <c r="B375" s="181"/>
      <c r="C375" s="182">
        <f>C372+1</f>
        <v>283</v>
      </c>
      <c r="D375" s="183" t="s">
        <v>916</v>
      </c>
      <c r="E375" s="191" t="s">
        <v>245</v>
      </c>
      <c r="F375" s="185" t="s">
        <v>916</v>
      </c>
      <c r="G375" s="232" t="s">
        <v>917</v>
      </c>
      <c r="H375" s="232"/>
      <c r="I375" s="185" t="s">
        <v>599</v>
      </c>
      <c r="J375" s="186">
        <v>9</v>
      </c>
      <c r="K375" s="187">
        <v>355770</v>
      </c>
      <c r="L375" s="233">
        <f>ROUND(J375*K375,2)</f>
        <v>3201930</v>
      </c>
      <c r="M375" s="189"/>
      <c r="O375" s="186">
        <v>9</v>
      </c>
      <c r="P375" s="187">
        <v>355770</v>
      </c>
      <c r="Q375" s="233">
        <f>ROUND(O375*P375,2)</f>
        <v>3201930</v>
      </c>
    </row>
    <row r="376" spans="2:17" s="180" customFormat="1" ht="49.5" x14ac:dyDescent="0.3">
      <c r="B376" s="181"/>
      <c r="C376" s="190">
        <f>C375+1</f>
        <v>284</v>
      </c>
      <c r="D376" s="282" t="s">
        <v>918</v>
      </c>
      <c r="E376" s="191" t="s">
        <v>245</v>
      </c>
      <c r="F376" s="193" t="s">
        <v>918</v>
      </c>
      <c r="G376" s="313" t="s">
        <v>919</v>
      </c>
      <c r="H376" s="313"/>
      <c r="I376" s="283" t="s">
        <v>599</v>
      </c>
      <c r="J376" s="314">
        <v>430</v>
      </c>
      <c r="K376" s="195">
        <v>128691</v>
      </c>
      <c r="L376" s="235">
        <f>ROUND(J376*K376,2)</f>
        <v>55337130</v>
      </c>
      <c r="M376" s="189"/>
      <c r="O376" s="314">
        <v>430</v>
      </c>
      <c r="P376" s="195">
        <v>128691</v>
      </c>
      <c r="Q376" s="235">
        <f>ROUND(O376*P376,2)</f>
        <v>55337130</v>
      </c>
    </row>
    <row r="377" spans="2:17" s="180" customFormat="1" ht="49.5" x14ac:dyDescent="0.3">
      <c r="B377" s="181"/>
      <c r="C377" s="190">
        <f>C376+1</f>
        <v>285</v>
      </c>
      <c r="D377" s="282" t="s">
        <v>920</v>
      </c>
      <c r="E377" s="191" t="s">
        <v>245</v>
      </c>
      <c r="F377" s="193" t="s">
        <v>920</v>
      </c>
      <c r="G377" s="313" t="s">
        <v>921</v>
      </c>
      <c r="H377" s="313"/>
      <c r="I377" s="283" t="s">
        <v>599</v>
      </c>
      <c r="J377" s="314">
        <v>446</v>
      </c>
      <c r="K377" s="195">
        <v>16057</v>
      </c>
      <c r="L377" s="235">
        <f>ROUND(J377*K377,2)</f>
        <v>7161422</v>
      </c>
      <c r="M377" s="189"/>
      <c r="O377" s="314">
        <v>446</v>
      </c>
      <c r="P377" s="195">
        <v>16057</v>
      </c>
      <c r="Q377" s="235">
        <f>ROUND(O377*P377,2)</f>
        <v>7161422</v>
      </c>
    </row>
    <row r="378" spans="2:17" s="180" customFormat="1" ht="49.5" x14ac:dyDescent="0.3">
      <c r="B378" s="181"/>
      <c r="C378" s="190">
        <f>C377+1</f>
        <v>286</v>
      </c>
      <c r="D378" s="282" t="s">
        <v>922</v>
      </c>
      <c r="E378" s="191" t="s">
        <v>245</v>
      </c>
      <c r="F378" s="200" t="s">
        <v>922</v>
      </c>
      <c r="G378" s="313" t="s">
        <v>923</v>
      </c>
      <c r="H378" s="313"/>
      <c r="I378" s="283" t="s">
        <v>599</v>
      </c>
      <c r="J378" s="314">
        <v>1</v>
      </c>
      <c r="K378" s="202">
        <v>115658</v>
      </c>
      <c r="L378" s="235">
        <f>ROUND(J378*K378,2)</f>
        <v>115658</v>
      </c>
      <c r="M378" s="189"/>
      <c r="O378" s="314">
        <v>1</v>
      </c>
      <c r="P378" s="202">
        <v>115658</v>
      </c>
      <c r="Q378" s="235">
        <f>ROUND(O378*P378,2)</f>
        <v>115658</v>
      </c>
    </row>
    <row r="379" spans="2:17" s="180" customFormat="1" ht="17.25" x14ac:dyDescent="0.3">
      <c r="B379" s="181"/>
      <c r="C379" s="321"/>
      <c r="D379" s="322"/>
      <c r="E379" s="322"/>
      <c r="F379" s="322"/>
      <c r="G379" s="323"/>
      <c r="H379" s="323"/>
      <c r="I379" s="322"/>
      <c r="J379" s="324"/>
      <c r="K379" s="325"/>
      <c r="L379" s="326">
        <f>SUM(L375:L378)</f>
        <v>65816140</v>
      </c>
      <c r="M379" s="189"/>
      <c r="O379" s="324"/>
      <c r="P379" s="325"/>
      <c r="Q379" s="326">
        <f>SUM(Q375:Q378)</f>
        <v>65816140</v>
      </c>
    </row>
    <row r="380" spans="2:17" s="180" customFormat="1" ht="17.25" x14ac:dyDescent="0.3">
      <c r="B380" s="181"/>
      <c r="C380" s="307" t="s">
        <v>924</v>
      </c>
      <c r="D380" s="308"/>
      <c r="E380" s="308"/>
      <c r="F380" s="308"/>
      <c r="G380" s="308"/>
      <c r="H380" s="309"/>
      <c r="I380" s="310"/>
      <c r="J380" s="310"/>
      <c r="K380" s="311"/>
      <c r="L380" s="312"/>
      <c r="M380" s="189"/>
      <c r="O380" s="310"/>
      <c r="P380" s="311"/>
      <c r="Q380" s="312"/>
    </row>
    <row r="381" spans="2:17" s="180" customFormat="1" ht="49.5" x14ac:dyDescent="0.3">
      <c r="B381" s="181"/>
      <c r="C381" s="190">
        <f>C378+1</f>
        <v>287</v>
      </c>
      <c r="D381" s="282" t="s">
        <v>925</v>
      </c>
      <c r="E381" s="191" t="s">
        <v>245</v>
      </c>
      <c r="F381" s="185" t="s">
        <v>925</v>
      </c>
      <c r="G381" s="313" t="s">
        <v>926</v>
      </c>
      <c r="H381" s="313"/>
      <c r="I381" s="283" t="s">
        <v>370</v>
      </c>
      <c r="J381" s="314">
        <v>3</v>
      </c>
      <c r="K381" s="246">
        <v>2219943</v>
      </c>
      <c r="L381" s="235">
        <f>ROUND(J381*K381,2)</f>
        <v>6659829</v>
      </c>
      <c r="M381" s="189"/>
      <c r="O381" s="314">
        <v>3</v>
      </c>
      <c r="P381" s="246">
        <v>2219943</v>
      </c>
      <c r="Q381" s="235">
        <f>ROUND(O381*P381,2)</f>
        <v>6659829</v>
      </c>
    </row>
    <row r="382" spans="2:17" s="180" customFormat="1" ht="17.25" x14ac:dyDescent="0.3">
      <c r="B382" s="181"/>
      <c r="C382" s="321"/>
      <c r="D382" s="322"/>
      <c r="E382" s="322"/>
      <c r="F382" s="322"/>
      <c r="G382" s="323"/>
      <c r="H382" s="323"/>
      <c r="I382" s="322"/>
      <c r="J382" s="324"/>
      <c r="K382" s="325"/>
      <c r="L382" s="326">
        <f>SUM(L381)</f>
        <v>6659829</v>
      </c>
      <c r="M382" s="189"/>
      <c r="O382" s="324"/>
      <c r="P382" s="325"/>
      <c r="Q382" s="326">
        <f>SUM(Q381)</f>
        <v>6659829</v>
      </c>
    </row>
    <row r="383" spans="2:17" s="171" customFormat="1" ht="17.25" x14ac:dyDescent="0.3">
      <c r="B383" s="172"/>
      <c r="C383" s="307" t="s">
        <v>927</v>
      </c>
      <c r="D383" s="308"/>
      <c r="E383" s="308"/>
      <c r="F383" s="308"/>
      <c r="G383" s="308"/>
      <c r="H383" s="309"/>
      <c r="I383" s="310"/>
      <c r="J383" s="310"/>
      <c r="K383" s="311"/>
      <c r="L383" s="333"/>
      <c r="M383" s="179"/>
      <c r="O383" s="310"/>
      <c r="P383" s="311"/>
      <c r="Q383" s="333"/>
    </row>
    <row r="384" spans="2:17" s="171" customFormat="1" ht="49.5" x14ac:dyDescent="0.3">
      <c r="B384" s="172"/>
      <c r="C384" s="182">
        <f>C381+1</f>
        <v>288</v>
      </c>
      <c r="D384" s="183" t="s">
        <v>928</v>
      </c>
      <c r="E384" s="191" t="s">
        <v>245</v>
      </c>
      <c r="F384" s="185" t="s">
        <v>928</v>
      </c>
      <c r="G384" s="232" t="s">
        <v>929</v>
      </c>
      <c r="H384" s="232"/>
      <c r="I384" s="185" t="s">
        <v>370</v>
      </c>
      <c r="J384" s="186">
        <v>1</v>
      </c>
      <c r="K384" s="187">
        <v>775162</v>
      </c>
      <c r="L384" s="233">
        <f t="shared" ref="L384:L389" si="72">ROUND(J384*K384,2)</f>
        <v>775162</v>
      </c>
      <c r="M384" s="189"/>
      <c r="N384" s="180"/>
      <c r="O384" s="186">
        <v>1</v>
      </c>
      <c r="P384" s="187">
        <v>775162</v>
      </c>
      <c r="Q384" s="233">
        <f t="shared" ref="Q384:Q389" si="73">ROUND(O384*P384,2)</f>
        <v>775162</v>
      </c>
    </row>
    <row r="385" spans="2:17" s="171" customFormat="1" ht="49.5" x14ac:dyDescent="0.3">
      <c r="B385" s="172"/>
      <c r="C385" s="190">
        <f>C384+1</f>
        <v>289</v>
      </c>
      <c r="D385" s="282" t="s">
        <v>930</v>
      </c>
      <c r="E385" s="191" t="s">
        <v>245</v>
      </c>
      <c r="F385" s="193" t="s">
        <v>930</v>
      </c>
      <c r="G385" s="313" t="s">
        <v>931</v>
      </c>
      <c r="H385" s="313"/>
      <c r="I385" s="283" t="s">
        <v>599</v>
      </c>
      <c r="J385" s="314">
        <v>52</v>
      </c>
      <c r="K385" s="195">
        <v>476183</v>
      </c>
      <c r="L385" s="235">
        <f t="shared" si="72"/>
        <v>24761516</v>
      </c>
      <c r="M385" s="189"/>
      <c r="N385" s="180"/>
      <c r="O385" s="314">
        <v>52</v>
      </c>
      <c r="P385" s="195">
        <v>476183</v>
      </c>
      <c r="Q385" s="235">
        <f t="shared" si="73"/>
        <v>24761516</v>
      </c>
    </row>
    <row r="386" spans="2:17" s="171" customFormat="1" ht="49.5" x14ac:dyDescent="0.3">
      <c r="B386" s="172"/>
      <c r="C386" s="190">
        <f>C385+1</f>
        <v>290</v>
      </c>
      <c r="D386" s="191" t="s">
        <v>932</v>
      </c>
      <c r="E386" s="191" t="s">
        <v>245</v>
      </c>
      <c r="F386" s="193" t="s">
        <v>932</v>
      </c>
      <c r="G386" s="234" t="s">
        <v>933</v>
      </c>
      <c r="H386" s="234"/>
      <c r="I386" s="193" t="s">
        <v>599</v>
      </c>
      <c r="J386" s="194">
        <v>9</v>
      </c>
      <c r="K386" s="195">
        <v>296539</v>
      </c>
      <c r="L386" s="235">
        <f t="shared" si="72"/>
        <v>2668851</v>
      </c>
      <c r="M386" s="189"/>
      <c r="N386" s="180"/>
      <c r="O386" s="194">
        <v>9</v>
      </c>
      <c r="P386" s="195">
        <v>296539</v>
      </c>
      <c r="Q386" s="235">
        <f t="shared" si="73"/>
        <v>2668851</v>
      </c>
    </row>
    <row r="387" spans="2:17" s="171" customFormat="1" ht="49.5" x14ac:dyDescent="0.3">
      <c r="B387" s="172"/>
      <c r="C387" s="190">
        <f>C386+1</f>
        <v>291</v>
      </c>
      <c r="D387" s="191" t="s">
        <v>934</v>
      </c>
      <c r="E387" s="191" t="s">
        <v>245</v>
      </c>
      <c r="F387" s="193" t="s">
        <v>934</v>
      </c>
      <c r="G387" s="234" t="s">
        <v>935</v>
      </c>
      <c r="H387" s="234"/>
      <c r="I387" s="193" t="s">
        <v>599</v>
      </c>
      <c r="J387" s="194">
        <v>25</v>
      </c>
      <c r="K387" s="195">
        <v>115658</v>
      </c>
      <c r="L387" s="235">
        <f t="shared" si="72"/>
        <v>2891450</v>
      </c>
      <c r="M387" s="189"/>
      <c r="N387" s="180"/>
      <c r="O387" s="194">
        <v>25</v>
      </c>
      <c r="P387" s="195">
        <v>115658</v>
      </c>
      <c r="Q387" s="235">
        <f t="shared" si="73"/>
        <v>2891450</v>
      </c>
    </row>
    <row r="388" spans="2:17" s="171" customFormat="1" ht="49.5" x14ac:dyDescent="0.3">
      <c r="B388" s="172"/>
      <c r="C388" s="190">
        <f>C387+1</f>
        <v>292</v>
      </c>
      <c r="D388" s="191" t="s">
        <v>936</v>
      </c>
      <c r="E388" s="191" t="s">
        <v>245</v>
      </c>
      <c r="F388" s="193" t="s">
        <v>936</v>
      </c>
      <c r="G388" s="234" t="s">
        <v>937</v>
      </c>
      <c r="H388" s="234"/>
      <c r="I388" s="193" t="s">
        <v>370</v>
      </c>
      <c r="J388" s="194">
        <v>1</v>
      </c>
      <c r="K388" s="195">
        <v>24026167</v>
      </c>
      <c r="L388" s="235">
        <f t="shared" si="72"/>
        <v>24026167</v>
      </c>
      <c r="M388" s="189"/>
      <c r="N388" s="180"/>
      <c r="O388" s="194">
        <v>1</v>
      </c>
      <c r="P388" s="195">
        <v>24026167</v>
      </c>
      <c r="Q388" s="235">
        <f t="shared" si="73"/>
        <v>24026167</v>
      </c>
    </row>
    <row r="389" spans="2:17" s="171" customFormat="1" ht="115.5" x14ac:dyDescent="0.3">
      <c r="B389" s="172"/>
      <c r="C389" s="190">
        <f>C388+1</f>
        <v>293</v>
      </c>
      <c r="D389" s="282" t="s">
        <v>938</v>
      </c>
      <c r="E389" s="191" t="s">
        <v>245</v>
      </c>
      <c r="F389" s="200" t="s">
        <v>938</v>
      </c>
      <c r="G389" s="313" t="s">
        <v>939</v>
      </c>
      <c r="H389" s="313"/>
      <c r="I389" s="283" t="s">
        <v>370</v>
      </c>
      <c r="J389" s="314">
        <v>1</v>
      </c>
      <c r="K389" s="202">
        <v>142638966</v>
      </c>
      <c r="L389" s="235">
        <f t="shared" si="72"/>
        <v>142638966</v>
      </c>
      <c r="M389" s="189"/>
      <c r="N389" s="180"/>
      <c r="O389" s="314">
        <v>1</v>
      </c>
      <c r="P389" s="202">
        <v>142638966</v>
      </c>
      <c r="Q389" s="235">
        <f t="shared" si="73"/>
        <v>142638966</v>
      </c>
    </row>
    <row r="390" spans="2:17" s="171" customFormat="1" ht="17.25" x14ac:dyDescent="0.3">
      <c r="B390" s="172"/>
      <c r="C390" s="334"/>
      <c r="D390" s="322"/>
      <c r="E390" s="322"/>
      <c r="F390" s="322"/>
      <c r="G390" s="323"/>
      <c r="H390" s="323"/>
      <c r="I390" s="322"/>
      <c r="J390" s="324"/>
      <c r="K390" s="325"/>
      <c r="L390" s="326">
        <f>SUM(L384:L389)</f>
        <v>197762112</v>
      </c>
      <c r="M390" s="189"/>
      <c r="N390" s="180"/>
      <c r="O390" s="324"/>
      <c r="P390" s="325"/>
      <c r="Q390" s="326">
        <f>SUM(Q384:Q389)</f>
        <v>197762112</v>
      </c>
    </row>
    <row r="391" spans="2:17" s="171" customFormat="1" ht="17.25" x14ac:dyDescent="0.3">
      <c r="B391" s="172"/>
      <c r="C391" s="307" t="s">
        <v>940</v>
      </c>
      <c r="D391" s="308"/>
      <c r="E391" s="308"/>
      <c r="F391" s="308"/>
      <c r="G391" s="308"/>
      <c r="H391" s="309"/>
      <c r="I391" s="310"/>
      <c r="J391" s="310"/>
      <c r="K391" s="311"/>
      <c r="L391" s="333"/>
      <c r="M391" s="179"/>
      <c r="O391" s="310"/>
      <c r="P391" s="311"/>
      <c r="Q391" s="333"/>
    </row>
    <row r="392" spans="2:17" s="171" customFormat="1" ht="49.5" x14ac:dyDescent="0.3">
      <c r="B392" s="172"/>
      <c r="C392" s="190">
        <f>C389+1</f>
        <v>294</v>
      </c>
      <c r="D392" s="282" t="s">
        <v>941</v>
      </c>
      <c r="E392" s="191" t="s">
        <v>245</v>
      </c>
      <c r="F392" s="185" t="s">
        <v>942</v>
      </c>
      <c r="G392" s="313" t="s">
        <v>943</v>
      </c>
      <c r="H392" s="313"/>
      <c r="I392" s="283" t="s">
        <v>370</v>
      </c>
      <c r="J392" s="314">
        <v>1</v>
      </c>
      <c r="K392" s="187">
        <v>79371810</v>
      </c>
      <c r="L392" s="235">
        <f>ROUND(J392*K392,2)</f>
        <v>79371810</v>
      </c>
      <c r="M392" s="179"/>
      <c r="O392" s="314">
        <v>1</v>
      </c>
      <c r="P392" s="187">
        <v>79371810</v>
      </c>
      <c r="Q392" s="235">
        <f>ROUND(O392*P392,2)</f>
        <v>79371810</v>
      </c>
    </row>
    <row r="393" spans="2:17" s="171" customFormat="1" ht="49.5" x14ac:dyDescent="0.3">
      <c r="B393" s="172"/>
      <c r="C393" s="190">
        <f>C392+1</f>
        <v>295</v>
      </c>
      <c r="D393" s="282" t="s">
        <v>944</v>
      </c>
      <c r="E393" s="191" t="s">
        <v>245</v>
      </c>
      <c r="F393" s="193" t="s">
        <v>945</v>
      </c>
      <c r="G393" s="313" t="s">
        <v>946</v>
      </c>
      <c r="H393" s="313"/>
      <c r="I393" s="283" t="s">
        <v>370</v>
      </c>
      <c r="J393" s="314">
        <v>1</v>
      </c>
      <c r="K393" s="195">
        <v>302569636</v>
      </c>
      <c r="L393" s="235">
        <f>ROUND(J393*K393,2)</f>
        <v>302569636</v>
      </c>
      <c r="M393" s="179"/>
      <c r="O393" s="314">
        <v>1</v>
      </c>
      <c r="P393" s="195">
        <v>302569636</v>
      </c>
      <c r="Q393" s="235">
        <f>ROUND(O393*P393,2)</f>
        <v>302569636</v>
      </c>
    </row>
    <row r="394" spans="2:17" s="171" customFormat="1" ht="49.5" x14ac:dyDescent="0.3">
      <c r="B394" s="172"/>
      <c r="C394" s="190">
        <f>C393+1</f>
        <v>296</v>
      </c>
      <c r="D394" s="282" t="s">
        <v>947</v>
      </c>
      <c r="E394" s="191" t="s">
        <v>245</v>
      </c>
      <c r="F394" s="193" t="s">
        <v>948</v>
      </c>
      <c r="G394" s="313" t="s">
        <v>949</v>
      </c>
      <c r="H394" s="313"/>
      <c r="I394" s="283" t="s">
        <v>370</v>
      </c>
      <c r="J394" s="314">
        <v>1</v>
      </c>
      <c r="K394" s="195">
        <v>33240496</v>
      </c>
      <c r="L394" s="235">
        <f>ROUND(J394*K394,2)</f>
        <v>33240496</v>
      </c>
      <c r="M394" s="179"/>
      <c r="O394" s="314">
        <v>1</v>
      </c>
      <c r="P394" s="195">
        <v>33240496</v>
      </c>
      <c r="Q394" s="235">
        <f>ROUND(O394*P394,2)</f>
        <v>33240496</v>
      </c>
    </row>
    <row r="395" spans="2:17" s="171" customFormat="1" ht="49.5" x14ac:dyDescent="0.3">
      <c r="B395" s="172"/>
      <c r="C395" s="190">
        <f>C394+1</f>
        <v>297</v>
      </c>
      <c r="D395" s="282" t="s">
        <v>950</v>
      </c>
      <c r="E395" s="191" t="s">
        <v>245</v>
      </c>
      <c r="F395" s="193" t="s">
        <v>951</v>
      </c>
      <c r="G395" s="313" t="s">
        <v>952</v>
      </c>
      <c r="H395" s="313"/>
      <c r="I395" s="283" t="s">
        <v>953</v>
      </c>
      <c r="J395" s="314">
        <v>1</v>
      </c>
      <c r="K395" s="195">
        <v>5408407</v>
      </c>
      <c r="L395" s="235">
        <f>ROUND(J395*K395,2)</f>
        <v>5408407</v>
      </c>
      <c r="M395" s="179"/>
      <c r="O395" s="314">
        <v>1</v>
      </c>
      <c r="P395" s="195">
        <v>5408407</v>
      </c>
      <c r="Q395" s="235">
        <f>ROUND(O395*P395,2)</f>
        <v>5408407</v>
      </c>
    </row>
    <row r="396" spans="2:17" s="171" customFormat="1" ht="49.5" x14ac:dyDescent="0.3">
      <c r="B396" s="172"/>
      <c r="C396" s="190">
        <f>C395+1</f>
        <v>298</v>
      </c>
      <c r="D396" s="282" t="s">
        <v>954</v>
      </c>
      <c r="E396" s="191" t="s">
        <v>245</v>
      </c>
      <c r="F396" s="193" t="s">
        <v>955</v>
      </c>
      <c r="G396" s="313" t="s">
        <v>956</v>
      </c>
      <c r="H396" s="313"/>
      <c r="I396" s="283" t="s">
        <v>370</v>
      </c>
      <c r="J396" s="314">
        <v>1</v>
      </c>
      <c r="K396" s="195">
        <v>11128595</v>
      </c>
      <c r="L396" s="235">
        <f t="shared" ref="L396:L410" si="74">ROUND(J396*K396,2)</f>
        <v>11128595</v>
      </c>
      <c r="M396" s="179"/>
      <c r="O396" s="314">
        <v>1</v>
      </c>
      <c r="P396" s="195">
        <v>11128595</v>
      </c>
      <c r="Q396" s="235">
        <f t="shared" ref="Q396:Q410" si="75">ROUND(O396*P396,2)</f>
        <v>11128595</v>
      </c>
    </row>
    <row r="397" spans="2:17" s="171" customFormat="1" ht="49.5" x14ac:dyDescent="0.3">
      <c r="B397" s="172"/>
      <c r="C397" s="190">
        <f t="shared" ref="C397:C409" si="76">C396+1</f>
        <v>299</v>
      </c>
      <c r="D397" s="282" t="s">
        <v>957</v>
      </c>
      <c r="E397" s="191" t="s">
        <v>245</v>
      </c>
      <c r="F397" s="193" t="s">
        <v>958</v>
      </c>
      <c r="G397" s="313" t="s">
        <v>959</v>
      </c>
      <c r="H397" s="313"/>
      <c r="I397" s="283" t="s">
        <v>370</v>
      </c>
      <c r="J397" s="314">
        <v>1</v>
      </c>
      <c r="K397" s="195">
        <v>6365440</v>
      </c>
      <c r="L397" s="235">
        <f t="shared" si="74"/>
        <v>6365440</v>
      </c>
      <c r="M397" s="179"/>
      <c r="O397" s="314">
        <v>1</v>
      </c>
      <c r="P397" s="195">
        <v>6365440</v>
      </c>
      <c r="Q397" s="235">
        <f t="shared" si="75"/>
        <v>6365440</v>
      </c>
    </row>
    <row r="398" spans="2:17" s="171" customFormat="1" ht="49.5" x14ac:dyDescent="0.3">
      <c r="B398" s="172"/>
      <c r="C398" s="190">
        <f t="shared" si="76"/>
        <v>300</v>
      </c>
      <c r="D398" s="282" t="s">
        <v>960</v>
      </c>
      <c r="E398" s="191" t="s">
        <v>245</v>
      </c>
      <c r="F398" s="193" t="s">
        <v>961</v>
      </c>
      <c r="G398" s="313" t="s">
        <v>962</v>
      </c>
      <c r="H398" s="313"/>
      <c r="I398" s="283" t="s">
        <v>370</v>
      </c>
      <c r="J398" s="314">
        <v>1</v>
      </c>
      <c r="K398" s="195">
        <v>3007771</v>
      </c>
      <c r="L398" s="235">
        <f t="shared" si="74"/>
        <v>3007771</v>
      </c>
      <c r="M398" s="179"/>
      <c r="O398" s="314">
        <v>1</v>
      </c>
      <c r="P398" s="195">
        <v>3007771</v>
      </c>
      <c r="Q398" s="235">
        <f t="shared" si="75"/>
        <v>3007771</v>
      </c>
    </row>
    <row r="399" spans="2:17" s="171" customFormat="1" ht="49.5" x14ac:dyDescent="0.3">
      <c r="B399" s="172"/>
      <c r="C399" s="190">
        <f t="shared" si="76"/>
        <v>301</v>
      </c>
      <c r="D399" s="282" t="s">
        <v>963</v>
      </c>
      <c r="E399" s="191" t="s">
        <v>245</v>
      </c>
      <c r="F399" s="193" t="s">
        <v>964</v>
      </c>
      <c r="G399" s="313" t="s">
        <v>965</v>
      </c>
      <c r="H399" s="313"/>
      <c r="I399" s="283" t="s">
        <v>370</v>
      </c>
      <c r="J399" s="314">
        <v>1</v>
      </c>
      <c r="K399" s="195">
        <v>2752562</v>
      </c>
      <c r="L399" s="235">
        <f t="shared" si="74"/>
        <v>2752562</v>
      </c>
      <c r="M399" s="179"/>
      <c r="O399" s="314">
        <v>1</v>
      </c>
      <c r="P399" s="195">
        <v>2752562</v>
      </c>
      <c r="Q399" s="235">
        <f t="shared" si="75"/>
        <v>2752562</v>
      </c>
    </row>
    <row r="400" spans="2:17" s="171" customFormat="1" ht="49.5" x14ac:dyDescent="0.3">
      <c r="B400" s="172"/>
      <c r="C400" s="190">
        <f t="shared" si="76"/>
        <v>302</v>
      </c>
      <c r="D400" s="282" t="s">
        <v>966</v>
      </c>
      <c r="E400" s="191" t="s">
        <v>245</v>
      </c>
      <c r="F400" s="193" t="s">
        <v>967</v>
      </c>
      <c r="G400" s="234" t="s">
        <v>968</v>
      </c>
      <c r="H400" s="234"/>
      <c r="I400" s="193" t="s">
        <v>370</v>
      </c>
      <c r="J400" s="194">
        <v>1</v>
      </c>
      <c r="K400" s="195">
        <v>3886772</v>
      </c>
      <c r="L400" s="235">
        <f t="shared" si="74"/>
        <v>3886772</v>
      </c>
      <c r="M400" s="179"/>
      <c r="O400" s="194">
        <v>1</v>
      </c>
      <c r="P400" s="195">
        <v>3886772</v>
      </c>
      <c r="Q400" s="235">
        <f t="shared" si="75"/>
        <v>3886772</v>
      </c>
    </row>
    <row r="401" spans="2:17" s="171" customFormat="1" ht="49.5" x14ac:dyDescent="0.3">
      <c r="B401" s="172"/>
      <c r="C401" s="190">
        <f t="shared" si="76"/>
        <v>303</v>
      </c>
      <c r="D401" s="282" t="s">
        <v>969</v>
      </c>
      <c r="E401" s="191" t="s">
        <v>245</v>
      </c>
      <c r="F401" s="193" t="s">
        <v>970</v>
      </c>
      <c r="G401" s="234" t="s">
        <v>971</v>
      </c>
      <c r="H401" s="234"/>
      <c r="I401" s="193" t="s">
        <v>972</v>
      </c>
      <c r="J401" s="194">
        <v>1</v>
      </c>
      <c r="K401" s="195">
        <v>1891419</v>
      </c>
      <c r="L401" s="235">
        <f t="shared" si="74"/>
        <v>1891419</v>
      </c>
      <c r="M401" s="179"/>
      <c r="O401" s="194">
        <v>1</v>
      </c>
      <c r="P401" s="195">
        <v>1891419</v>
      </c>
      <c r="Q401" s="235">
        <f t="shared" si="75"/>
        <v>1891419</v>
      </c>
    </row>
    <row r="402" spans="2:17" s="171" customFormat="1" ht="49.5" x14ac:dyDescent="0.3">
      <c r="B402" s="172"/>
      <c r="C402" s="190">
        <f t="shared" si="76"/>
        <v>304</v>
      </c>
      <c r="D402" s="282" t="s">
        <v>973</v>
      </c>
      <c r="E402" s="191" t="s">
        <v>245</v>
      </c>
      <c r="F402" s="193" t="s">
        <v>974</v>
      </c>
      <c r="G402" s="234" t="s">
        <v>975</v>
      </c>
      <c r="H402" s="234"/>
      <c r="I402" s="193" t="s">
        <v>599</v>
      </c>
      <c r="J402" s="194">
        <v>6</v>
      </c>
      <c r="K402" s="195">
        <v>130418</v>
      </c>
      <c r="L402" s="235">
        <f t="shared" si="74"/>
        <v>782508</v>
      </c>
      <c r="M402" s="179"/>
      <c r="O402" s="194">
        <v>6</v>
      </c>
      <c r="P402" s="195">
        <v>130418</v>
      </c>
      <c r="Q402" s="235">
        <f t="shared" si="75"/>
        <v>782508</v>
      </c>
    </row>
    <row r="403" spans="2:17" s="171" customFormat="1" ht="49.5" x14ac:dyDescent="0.3">
      <c r="B403" s="172"/>
      <c r="C403" s="190">
        <f t="shared" si="76"/>
        <v>305</v>
      </c>
      <c r="D403" s="282" t="s">
        <v>976</v>
      </c>
      <c r="E403" s="191" t="s">
        <v>245</v>
      </c>
      <c r="F403" s="193" t="s">
        <v>977</v>
      </c>
      <c r="G403" s="313" t="s">
        <v>978</v>
      </c>
      <c r="H403" s="313"/>
      <c r="I403" s="283" t="s">
        <v>370</v>
      </c>
      <c r="J403" s="314">
        <v>1</v>
      </c>
      <c r="K403" s="195">
        <v>3384101</v>
      </c>
      <c r="L403" s="235">
        <f t="shared" si="74"/>
        <v>3384101</v>
      </c>
      <c r="M403" s="179"/>
      <c r="O403" s="314">
        <v>1</v>
      </c>
      <c r="P403" s="195">
        <v>3384101</v>
      </c>
      <c r="Q403" s="235">
        <f t="shared" si="75"/>
        <v>3384101</v>
      </c>
    </row>
    <row r="404" spans="2:17" s="171" customFormat="1" ht="49.5" x14ac:dyDescent="0.3">
      <c r="B404" s="172"/>
      <c r="C404" s="190">
        <f t="shared" si="76"/>
        <v>306</v>
      </c>
      <c r="D404" s="282" t="s">
        <v>979</v>
      </c>
      <c r="E404" s="191" t="s">
        <v>245</v>
      </c>
      <c r="F404" s="193" t="s">
        <v>980</v>
      </c>
      <c r="G404" s="313" t="s">
        <v>981</v>
      </c>
      <c r="H404" s="313"/>
      <c r="I404" s="283" t="s">
        <v>370</v>
      </c>
      <c r="J404" s="314">
        <v>1</v>
      </c>
      <c r="K404" s="195">
        <v>1660214</v>
      </c>
      <c r="L404" s="235">
        <f t="shared" si="74"/>
        <v>1660214</v>
      </c>
      <c r="M404" s="179"/>
      <c r="O404" s="314">
        <v>1</v>
      </c>
      <c r="P404" s="195">
        <v>1660214</v>
      </c>
      <c r="Q404" s="235">
        <f t="shared" si="75"/>
        <v>1660214</v>
      </c>
    </row>
    <row r="405" spans="2:17" s="171" customFormat="1" ht="49.5" x14ac:dyDescent="0.3">
      <c r="B405" s="172"/>
      <c r="C405" s="190">
        <f t="shared" si="76"/>
        <v>307</v>
      </c>
      <c r="D405" s="282" t="s">
        <v>982</v>
      </c>
      <c r="E405" s="191" t="s">
        <v>245</v>
      </c>
      <c r="F405" s="193" t="s">
        <v>983</v>
      </c>
      <c r="G405" s="313" t="s">
        <v>984</v>
      </c>
      <c r="H405" s="313"/>
      <c r="I405" s="283" t="s">
        <v>370</v>
      </c>
      <c r="J405" s="314">
        <v>1</v>
      </c>
      <c r="K405" s="195">
        <v>3161500</v>
      </c>
      <c r="L405" s="235">
        <f t="shared" si="74"/>
        <v>3161500</v>
      </c>
      <c r="M405" s="179"/>
      <c r="O405" s="314">
        <v>1</v>
      </c>
      <c r="P405" s="195">
        <v>3161500</v>
      </c>
      <c r="Q405" s="235">
        <f t="shared" si="75"/>
        <v>3161500</v>
      </c>
    </row>
    <row r="406" spans="2:17" s="171" customFormat="1" ht="49.5" x14ac:dyDescent="0.3">
      <c r="B406" s="172"/>
      <c r="C406" s="190">
        <f t="shared" si="76"/>
        <v>308</v>
      </c>
      <c r="D406" s="282" t="s">
        <v>985</v>
      </c>
      <c r="E406" s="191" t="s">
        <v>245</v>
      </c>
      <c r="F406" s="193" t="s">
        <v>986</v>
      </c>
      <c r="G406" s="313" t="s">
        <v>987</v>
      </c>
      <c r="H406" s="313"/>
      <c r="I406" s="283" t="s">
        <v>370</v>
      </c>
      <c r="J406" s="314">
        <v>1</v>
      </c>
      <c r="K406" s="195">
        <v>124427</v>
      </c>
      <c r="L406" s="235">
        <f t="shared" si="74"/>
        <v>124427</v>
      </c>
      <c r="M406" s="179"/>
      <c r="O406" s="314">
        <v>1</v>
      </c>
      <c r="P406" s="195">
        <v>124427</v>
      </c>
      <c r="Q406" s="235">
        <f t="shared" si="75"/>
        <v>124427</v>
      </c>
    </row>
    <row r="407" spans="2:17" s="171" customFormat="1" ht="49.5" x14ac:dyDescent="0.3">
      <c r="B407" s="172"/>
      <c r="C407" s="190">
        <f t="shared" si="76"/>
        <v>309</v>
      </c>
      <c r="D407" s="282" t="s">
        <v>988</v>
      </c>
      <c r="E407" s="191" t="s">
        <v>245</v>
      </c>
      <c r="F407" s="193" t="s">
        <v>989</v>
      </c>
      <c r="G407" s="313" t="s">
        <v>990</v>
      </c>
      <c r="H407" s="313"/>
      <c r="I407" s="283" t="s">
        <v>370</v>
      </c>
      <c r="J407" s="314">
        <v>1</v>
      </c>
      <c r="K407" s="195">
        <v>88035333</v>
      </c>
      <c r="L407" s="235">
        <f t="shared" si="74"/>
        <v>88035333</v>
      </c>
      <c r="M407" s="179"/>
      <c r="O407" s="314">
        <v>1</v>
      </c>
      <c r="P407" s="195">
        <v>88035333</v>
      </c>
      <c r="Q407" s="235">
        <f t="shared" si="75"/>
        <v>88035333</v>
      </c>
    </row>
    <row r="408" spans="2:17" s="171" customFormat="1" ht="49.5" hidden="1" x14ac:dyDescent="0.3">
      <c r="B408" s="172"/>
      <c r="C408" s="344">
        <f t="shared" si="76"/>
        <v>310</v>
      </c>
      <c r="D408" s="345" t="s">
        <v>991</v>
      </c>
      <c r="E408" s="191" t="s">
        <v>245</v>
      </c>
      <c r="F408" s="346" t="s">
        <v>992</v>
      </c>
      <c r="G408" s="347" t="s">
        <v>993</v>
      </c>
      <c r="H408" s="347"/>
      <c r="I408" s="348" t="s">
        <v>370</v>
      </c>
      <c r="J408" s="349"/>
      <c r="K408" s="350">
        <v>7401175</v>
      </c>
      <c r="L408" s="351">
        <f t="shared" si="74"/>
        <v>0</v>
      </c>
      <c r="M408" s="179"/>
      <c r="O408" s="349"/>
      <c r="P408" s="350">
        <v>7401175</v>
      </c>
      <c r="Q408" s="351">
        <f t="shared" si="75"/>
        <v>0</v>
      </c>
    </row>
    <row r="409" spans="2:17" s="171" customFormat="1" ht="49.5" hidden="1" x14ac:dyDescent="0.3">
      <c r="B409" s="172"/>
      <c r="C409" s="344">
        <f t="shared" si="76"/>
        <v>311</v>
      </c>
      <c r="D409" s="345" t="s">
        <v>994</v>
      </c>
      <c r="E409" s="191" t="s">
        <v>245</v>
      </c>
      <c r="F409" s="346" t="s">
        <v>995</v>
      </c>
      <c r="G409" s="347" t="s">
        <v>996</v>
      </c>
      <c r="H409" s="347"/>
      <c r="I409" s="348" t="s">
        <v>370</v>
      </c>
      <c r="J409" s="349"/>
      <c r="K409" s="350">
        <v>6668086</v>
      </c>
      <c r="L409" s="351">
        <f t="shared" si="74"/>
        <v>0</v>
      </c>
      <c r="M409" s="179"/>
      <c r="O409" s="349"/>
      <c r="P409" s="350">
        <v>6668086</v>
      </c>
      <c r="Q409" s="351">
        <f t="shared" si="75"/>
        <v>0</v>
      </c>
    </row>
    <row r="410" spans="2:17" s="171" customFormat="1" ht="49.5" x14ac:dyDescent="0.3">
      <c r="B410" s="172"/>
      <c r="C410" s="190">
        <f>C409+1</f>
        <v>312</v>
      </c>
      <c r="D410" s="282" t="s">
        <v>997</v>
      </c>
      <c r="E410" s="191" t="s">
        <v>245</v>
      </c>
      <c r="F410" s="200" t="s">
        <v>998</v>
      </c>
      <c r="G410" s="313" t="s">
        <v>999</v>
      </c>
      <c r="H410" s="313"/>
      <c r="I410" s="283" t="s">
        <v>370</v>
      </c>
      <c r="J410" s="314">
        <v>1</v>
      </c>
      <c r="K410" s="202">
        <v>14802002</v>
      </c>
      <c r="L410" s="235">
        <f t="shared" si="74"/>
        <v>14802002</v>
      </c>
      <c r="M410" s="179"/>
      <c r="O410" s="314">
        <v>1</v>
      </c>
      <c r="P410" s="202">
        <v>14802002</v>
      </c>
      <c r="Q410" s="235">
        <f t="shared" si="75"/>
        <v>14802002</v>
      </c>
    </row>
    <row r="411" spans="2:17" s="171" customFormat="1" ht="18" thickBot="1" x14ac:dyDescent="0.35">
      <c r="B411" s="172"/>
      <c r="C411" s="352"/>
      <c r="D411" s="353"/>
      <c r="E411" s="353"/>
      <c r="F411" s="353"/>
      <c r="G411" s="354"/>
      <c r="H411" s="354"/>
      <c r="I411" s="353"/>
      <c r="J411" s="355"/>
      <c r="K411" s="356"/>
      <c r="L411" s="326">
        <f>SUM(L392:L410)</f>
        <v>561572993</v>
      </c>
      <c r="M411" s="179"/>
      <c r="O411" s="355"/>
      <c r="P411" s="356"/>
      <c r="Q411" s="326">
        <f>SUM(Q392:Q410)</f>
        <v>561572993</v>
      </c>
    </row>
    <row r="412" spans="2:17" s="180" customFormat="1" ht="17.25" x14ac:dyDescent="0.3">
      <c r="B412" s="181"/>
      <c r="C412" s="173" t="s">
        <v>1000</v>
      </c>
      <c r="D412" s="174"/>
      <c r="E412" s="174"/>
      <c r="F412" s="174"/>
      <c r="G412" s="174"/>
      <c r="H412" s="175"/>
      <c r="I412" s="176"/>
      <c r="J412" s="176"/>
      <c r="K412" s="177"/>
      <c r="L412" s="225">
        <f>L437+L442+L463+L468+L479+L486+L497+L504+L511+L517+L525+L531+L546+L552+L561+L565</f>
        <v>1154920556.28</v>
      </c>
      <c r="M412" s="189"/>
      <c r="O412" s="176"/>
      <c r="P412" s="177"/>
      <c r="Q412" s="225">
        <f>Q437+Q442+Q463+Q468+Q479+Q486+Q497+Q504+Q511+Q517+Q525+Q531+Q546+Q552+Q561+Q565</f>
        <v>1154920556.28</v>
      </c>
    </row>
    <row r="413" spans="2:17" s="180" customFormat="1" ht="17.25" x14ac:dyDescent="0.3">
      <c r="B413" s="181"/>
      <c r="C413" s="357" t="s">
        <v>1001</v>
      </c>
      <c r="D413" s="358"/>
      <c r="E413" s="358"/>
      <c r="F413" s="358"/>
      <c r="G413" s="358"/>
      <c r="H413" s="359"/>
      <c r="I413" s="310"/>
      <c r="J413" s="310"/>
      <c r="K413" s="311"/>
      <c r="L413" s="312"/>
      <c r="M413" s="189"/>
      <c r="O413" s="310"/>
      <c r="P413" s="311"/>
      <c r="Q413" s="312"/>
    </row>
    <row r="414" spans="2:17" s="180" customFormat="1" ht="17.25" x14ac:dyDescent="0.3">
      <c r="B414" s="181"/>
      <c r="C414" s="360" t="s">
        <v>1002</v>
      </c>
      <c r="D414" s="361"/>
      <c r="E414" s="361"/>
      <c r="F414" s="361"/>
      <c r="G414" s="361"/>
      <c r="H414" s="362"/>
      <c r="I414" s="363"/>
      <c r="J414" s="363"/>
      <c r="K414" s="364"/>
      <c r="L414" s="365"/>
      <c r="M414" s="189"/>
      <c r="O414" s="363"/>
      <c r="P414" s="364"/>
      <c r="Q414" s="365"/>
    </row>
    <row r="415" spans="2:17" s="180" customFormat="1" ht="17.25" x14ac:dyDescent="0.3">
      <c r="B415" s="181"/>
      <c r="C415" s="366" t="s">
        <v>1003</v>
      </c>
      <c r="D415" s="367"/>
      <c r="E415" s="367"/>
      <c r="F415" s="367"/>
      <c r="G415" s="367"/>
      <c r="H415" s="368"/>
      <c r="I415" s="369"/>
      <c r="J415" s="369"/>
      <c r="K415" s="370"/>
      <c r="L415" s="371"/>
      <c r="M415" s="189"/>
      <c r="O415" s="369"/>
      <c r="P415" s="370"/>
      <c r="Q415" s="371"/>
    </row>
    <row r="416" spans="2:17" s="180" customFormat="1" ht="49.5" x14ac:dyDescent="0.3">
      <c r="B416" s="181"/>
      <c r="C416" s="182">
        <f>C410+1</f>
        <v>313</v>
      </c>
      <c r="D416" s="183" t="s">
        <v>1004</v>
      </c>
      <c r="E416" s="191" t="s">
        <v>245</v>
      </c>
      <c r="F416" s="185" t="s">
        <v>1004</v>
      </c>
      <c r="G416" s="232" t="s">
        <v>1005</v>
      </c>
      <c r="H416" s="232"/>
      <c r="I416" s="185" t="s">
        <v>599</v>
      </c>
      <c r="J416" s="186">
        <v>4</v>
      </c>
      <c r="K416" s="187">
        <v>95962</v>
      </c>
      <c r="L416" s="233">
        <f t="shared" ref="L416:L436" si="77">ROUND(J416*K416,2)</f>
        <v>383848</v>
      </c>
      <c r="M416" s="189"/>
      <c r="O416" s="186">
        <v>4</v>
      </c>
      <c r="P416" s="187">
        <v>95962</v>
      </c>
      <c r="Q416" s="233">
        <f t="shared" ref="Q416:Q436" si="78">ROUND(O416*P416,2)</f>
        <v>383848</v>
      </c>
    </row>
    <row r="417" spans="2:17" s="180" customFormat="1" ht="49.5" x14ac:dyDescent="0.3">
      <c r="B417" s="181"/>
      <c r="C417" s="190">
        <f t="shared" ref="C417:C436" si="79">C416+1</f>
        <v>314</v>
      </c>
      <c r="D417" s="282" t="s">
        <v>1006</v>
      </c>
      <c r="E417" s="191" t="s">
        <v>245</v>
      </c>
      <c r="F417" s="193" t="s">
        <v>1006</v>
      </c>
      <c r="G417" s="313" t="s">
        <v>1007</v>
      </c>
      <c r="H417" s="313"/>
      <c r="I417" s="283" t="s">
        <v>370</v>
      </c>
      <c r="J417" s="314">
        <v>12</v>
      </c>
      <c r="K417" s="195">
        <v>108426</v>
      </c>
      <c r="L417" s="235">
        <f t="shared" si="77"/>
        <v>1301112</v>
      </c>
      <c r="M417" s="189"/>
      <c r="O417" s="314">
        <v>12</v>
      </c>
      <c r="P417" s="195">
        <v>108426</v>
      </c>
      <c r="Q417" s="235">
        <f t="shared" si="78"/>
        <v>1301112</v>
      </c>
    </row>
    <row r="418" spans="2:17" s="180" customFormat="1" ht="49.5" x14ac:dyDescent="0.3">
      <c r="B418" s="181"/>
      <c r="C418" s="190">
        <f t="shared" si="79"/>
        <v>315</v>
      </c>
      <c r="D418" s="282" t="s">
        <v>1008</v>
      </c>
      <c r="E418" s="191" t="s">
        <v>245</v>
      </c>
      <c r="F418" s="193" t="s">
        <v>1008</v>
      </c>
      <c r="G418" s="313" t="s">
        <v>1009</v>
      </c>
      <c r="H418" s="313"/>
      <c r="I418" s="283" t="s">
        <v>599</v>
      </c>
      <c r="J418" s="314">
        <v>1</v>
      </c>
      <c r="K418" s="195">
        <v>32794</v>
      </c>
      <c r="L418" s="235">
        <f t="shared" si="77"/>
        <v>32794</v>
      </c>
      <c r="M418" s="189"/>
      <c r="O418" s="314">
        <v>1</v>
      </c>
      <c r="P418" s="195">
        <v>32794</v>
      </c>
      <c r="Q418" s="235">
        <f t="shared" si="78"/>
        <v>32794</v>
      </c>
    </row>
    <row r="419" spans="2:17" s="180" customFormat="1" ht="49.5" x14ac:dyDescent="0.3">
      <c r="B419" s="181"/>
      <c r="C419" s="190">
        <f t="shared" si="79"/>
        <v>316</v>
      </c>
      <c r="D419" s="282" t="s">
        <v>1010</v>
      </c>
      <c r="E419" s="191" t="s">
        <v>245</v>
      </c>
      <c r="F419" s="193" t="s">
        <v>1010</v>
      </c>
      <c r="G419" s="313" t="s">
        <v>1011</v>
      </c>
      <c r="H419" s="313"/>
      <c r="I419" s="283" t="s">
        <v>370</v>
      </c>
      <c r="J419" s="314">
        <v>7</v>
      </c>
      <c r="K419" s="195">
        <v>75763</v>
      </c>
      <c r="L419" s="235">
        <f t="shared" si="77"/>
        <v>530341</v>
      </c>
      <c r="M419" s="189"/>
      <c r="O419" s="314">
        <v>7</v>
      </c>
      <c r="P419" s="195">
        <v>75763</v>
      </c>
      <c r="Q419" s="235">
        <f t="shared" si="78"/>
        <v>530341</v>
      </c>
    </row>
    <row r="420" spans="2:17" s="180" customFormat="1" ht="49.5" x14ac:dyDescent="0.3">
      <c r="B420" s="181"/>
      <c r="C420" s="190">
        <f t="shared" si="79"/>
        <v>317</v>
      </c>
      <c r="D420" s="282" t="s">
        <v>1012</v>
      </c>
      <c r="E420" s="191" t="s">
        <v>245</v>
      </c>
      <c r="F420" s="193" t="s">
        <v>1012</v>
      </c>
      <c r="G420" s="313" t="s">
        <v>1013</v>
      </c>
      <c r="H420" s="313"/>
      <c r="I420" s="283" t="s">
        <v>370</v>
      </c>
      <c r="J420" s="314">
        <v>3</v>
      </c>
      <c r="K420" s="195">
        <v>37737</v>
      </c>
      <c r="L420" s="235">
        <f t="shared" si="77"/>
        <v>113211</v>
      </c>
      <c r="M420" s="189"/>
      <c r="O420" s="314">
        <v>3</v>
      </c>
      <c r="P420" s="195">
        <v>37737</v>
      </c>
      <c r="Q420" s="235">
        <f t="shared" si="78"/>
        <v>113211</v>
      </c>
    </row>
    <row r="421" spans="2:17" s="180" customFormat="1" ht="49.5" x14ac:dyDescent="0.3">
      <c r="B421" s="181"/>
      <c r="C421" s="190">
        <f t="shared" si="79"/>
        <v>318</v>
      </c>
      <c r="D421" s="282" t="s">
        <v>1014</v>
      </c>
      <c r="E421" s="191" t="s">
        <v>245</v>
      </c>
      <c r="F421" s="193" t="s">
        <v>1014</v>
      </c>
      <c r="G421" s="313" t="s">
        <v>1015</v>
      </c>
      <c r="H421" s="313"/>
      <c r="I421" s="283" t="s">
        <v>599</v>
      </c>
      <c r="J421" s="314">
        <v>91.83</v>
      </c>
      <c r="K421" s="195">
        <v>88147</v>
      </c>
      <c r="L421" s="235">
        <f t="shared" si="77"/>
        <v>8094539.0099999998</v>
      </c>
      <c r="M421" s="189"/>
      <c r="O421" s="314">
        <v>91.83</v>
      </c>
      <c r="P421" s="195">
        <v>88147</v>
      </c>
      <c r="Q421" s="235">
        <f t="shared" si="78"/>
        <v>8094539.0099999998</v>
      </c>
    </row>
    <row r="422" spans="2:17" s="180" customFormat="1" ht="49.5" x14ac:dyDescent="0.3">
      <c r="B422" s="181"/>
      <c r="C422" s="190">
        <f t="shared" si="79"/>
        <v>319</v>
      </c>
      <c r="D422" s="282" t="s">
        <v>1016</v>
      </c>
      <c r="E422" s="191" t="s">
        <v>245</v>
      </c>
      <c r="F422" s="193" t="s">
        <v>1016</v>
      </c>
      <c r="G422" s="313" t="s">
        <v>1007</v>
      </c>
      <c r="H422" s="313"/>
      <c r="I422" s="283" t="s">
        <v>370</v>
      </c>
      <c r="J422" s="314">
        <v>53</v>
      </c>
      <c r="K422" s="195">
        <v>108426</v>
      </c>
      <c r="L422" s="235">
        <f t="shared" si="77"/>
        <v>5746578</v>
      </c>
      <c r="M422" s="189"/>
      <c r="O422" s="314">
        <v>53</v>
      </c>
      <c r="P422" s="195">
        <v>108426</v>
      </c>
      <c r="Q422" s="235">
        <f t="shared" si="78"/>
        <v>5746578</v>
      </c>
    </row>
    <row r="423" spans="2:17" s="180" customFormat="1" ht="49.5" x14ac:dyDescent="0.3">
      <c r="B423" s="181"/>
      <c r="C423" s="190">
        <f t="shared" si="79"/>
        <v>320</v>
      </c>
      <c r="D423" s="282" t="s">
        <v>1017</v>
      </c>
      <c r="E423" s="191" t="s">
        <v>245</v>
      </c>
      <c r="F423" s="193" t="s">
        <v>1017</v>
      </c>
      <c r="G423" s="313" t="s">
        <v>1009</v>
      </c>
      <c r="H423" s="313"/>
      <c r="I423" s="283" t="s">
        <v>599</v>
      </c>
      <c r="J423" s="314">
        <v>13.66</v>
      </c>
      <c r="K423" s="195">
        <v>32794</v>
      </c>
      <c r="L423" s="235">
        <f t="shared" si="77"/>
        <v>447966.04</v>
      </c>
      <c r="M423" s="189"/>
      <c r="O423" s="314">
        <v>13.66</v>
      </c>
      <c r="P423" s="195">
        <v>32794</v>
      </c>
      <c r="Q423" s="235">
        <f t="shared" si="78"/>
        <v>447966.04</v>
      </c>
    </row>
    <row r="424" spans="2:17" s="180" customFormat="1" ht="49.5" x14ac:dyDescent="0.3">
      <c r="B424" s="181"/>
      <c r="C424" s="190">
        <f t="shared" si="79"/>
        <v>321</v>
      </c>
      <c r="D424" s="282" t="s">
        <v>1018</v>
      </c>
      <c r="E424" s="191" t="s">
        <v>245</v>
      </c>
      <c r="F424" s="193" t="s">
        <v>1018</v>
      </c>
      <c r="G424" s="313" t="s">
        <v>1011</v>
      </c>
      <c r="H424" s="313"/>
      <c r="I424" s="283" t="s">
        <v>370</v>
      </c>
      <c r="J424" s="314">
        <v>16</v>
      </c>
      <c r="K424" s="195">
        <v>75763</v>
      </c>
      <c r="L424" s="235">
        <f t="shared" si="77"/>
        <v>1212208</v>
      </c>
      <c r="M424" s="189"/>
      <c r="O424" s="314">
        <v>16</v>
      </c>
      <c r="P424" s="195">
        <v>75763</v>
      </c>
      <c r="Q424" s="235">
        <f t="shared" si="78"/>
        <v>1212208</v>
      </c>
    </row>
    <row r="425" spans="2:17" s="180" customFormat="1" ht="49.5" x14ac:dyDescent="0.3">
      <c r="B425" s="181"/>
      <c r="C425" s="190">
        <f t="shared" si="79"/>
        <v>322</v>
      </c>
      <c r="D425" s="282" t="s">
        <v>1019</v>
      </c>
      <c r="E425" s="191" t="s">
        <v>245</v>
      </c>
      <c r="F425" s="193" t="s">
        <v>1019</v>
      </c>
      <c r="G425" s="313" t="s">
        <v>1020</v>
      </c>
      <c r="H425" s="313"/>
      <c r="I425" s="283" t="s">
        <v>599</v>
      </c>
      <c r="J425" s="314">
        <v>18.5</v>
      </c>
      <c r="K425" s="195">
        <v>50222</v>
      </c>
      <c r="L425" s="235">
        <f t="shared" si="77"/>
        <v>929107</v>
      </c>
      <c r="M425" s="189"/>
      <c r="O425" s="314">
        <v>18.5</v>
      </c>
      <c r="P425" s="195">
        <v>50222</v>
      </c>
      <c r="Q425" s="235">
        <f t="shared" si="78"/>
        <v>929107</v>
      </c>
    </row>
    <row r="426" spans="2:17" s="180" customFormat="1" ht="49.5" x14ac:dyDescent="0.3">
      <c r="B426" s="181"/>
      <c r="C426" s="190">
        <f t="shared" si="79"/>
        <v>323</v>
      </c>
      <c r="D426" s="282" t="s">
        <v>1021</v>
      </c>
      <c r="E426" s="191" t="s">
        <v>245</v>
      </c>
      <c r="F426" s="193" t="s">
        <v>1021</v>
      </c>
      <c r="G426" s="313" t="s">
        <v>1022</v>
      </c>
      <c r="H426" s="313"/>
      <c r="I426" s="283" t="s">
        <v>370</v>
      </c>
      <c r="J426" s="314">
        <v>39</v>
      </c>
      <c r="K426" s="195">
        <v>35934</v>
      </c>
      <c r="L426" s="235">
        <f t="shared" si="77"/>
        <v>1401426</v>
      </c>
      <c r="M426" s="189"/>
      <c r="O426" s="314">
        <v>39</v>
      </c>
      <c r="P426" s="195">
        <v>35934</v>
      </c>
      <c r="Q426" s="235">
        <f t="shared" si="78"/>
        <v>1401426</v>
      </c>
    </row>
    <row r="427" spans="2:17" s="180" customFormat="1" ht="49.5" x14ac:dyDescent="0.3">
      <c r="B427" s="181"/>
      <c r="C427" s="190">
        <f t="shared" si="79"/>
        <v>324</v>
      </c>
      <c r="D427" s="282" t="s">
        <v>1023</v>
      </c>
      <c r="E427" s="191" t="s">
        <v>245</v>
      </c>
      <c r="F427" s="193" t="s">
        <v>1023</v>
      </c>
      <c r="G427" s="313" t="s">
        <v>1024</v>
      </c>
      <c r="H427" s="313"/>
      <c r="I427" s="283" t="s">
        <v>599</v>
      </c>
      <c r="J427" s="314">
        <v>52.61</v>
      </c>
      <c r="K427" s="195">
        <v>37737</v>
      </c>
      <c r="L427" s="235">
        <f t="shared" si="77"/>
        <v>1985343.57</v>
      </c>
      <c r="M427" s="189"/>
      <c r="O427" s="314">
        <v>52.61</v>
      </c>
      <c r="P427" s="195">
        <v>37737</v>
      </c>
      <c r="Q427" s="235">
        <f t="shared" si="78"/>
        <v>1985343.57</v>
      </c>
    </row>
    <row r="428" spans="2:17" s="180" customFormat="1" ht="49.5" x14ac:dyDescent="0.3">
      <c r="B428" s="181"/>
      <c r="C428" s="190">
        <f t="shared" si="79"/>
        <v>325</v>
      </c>
      <c r="D428" s="282" t="s">
        <v>1025</v>
      </c>
      <c r="E428" s="191" t="s">
        <v>245</v>
      </c>
      <c r="F428" s="193" t="s">
        <v>1025</v>
      </c>
      <c r="G428" s="313" t="s">
        <v>1026</v>
      </c>
      <c r="H428" s="313"/>
      <c r="I428" s="283" t="s">
        <v>370</v>
      </c>
      <c r="J428" s="314">
        <v>43</v>
      </c>
      <c r="K428" s="195">
        <v>24532</v>
      </c>
      <c r="L428" s="235">
        <f t="shared" si="77"/>
        <v>1054876</v>
      </c>
      <c r="M428" s="189"/>
      <c r="O428" s="314">
        <v>43</v>
      </c>
      <c r="P428" s="195">
        <v>24532</v>
      </c>
      <c r="Q428" s="235">
        <f t="shared" si="78"/>
        <v>1054876</v>
      </c>
    </row>
    <row r="429" spans="2:17" s="180" customFormat="1" ht="49.5" x14ac:dyDescent="0.3">
      <c r="B429" s="181"/>
      <c r="C429" s="190">
        <f t="shared" si="79"/>
        <v>326</v>
      </c>
      <c r="D429" s="282" t="s">
        <v>1027</v>
      </c>
      <c r="E429" s="191" t="s">
        <v>245</v>
      </c>
      <c r="F429" s="193" t="s">
        <v>1027</v>
      </c>
      <c r="G429" s="313" t="s">
        <v>1028</v>
      </c>
      <c r="H429" s="313"/>
      <c r="I429" s="283" t="s">
        <v>599</v>
      </c>
      <c r="J429" s="314">
        <v>58.48</v>
      </c>
      <c r="K429" s="195">
        <v>31107</v>
      </c>
      <c r="L429" s="235">
        <f t="shared" si="77"/>
        <v>1819137.36</v>
      </c>
      <c r="M429" s="189"/>
      <c r="O429" s="314">
        <v>58.48</v>
      </c>
      <c r="P429" s="195">
        <v>31107</v>
      </c>
      <c r="Q429" s="235">
        <f t="shared" si="78"/>
        <v>1819137.36</v>
      </c>
    </row>
    <row r="430" spans="2:17" s="180" customFormat="1" ht="49.5" x14ac:dyDescent="0.3">
      <c r="B430" s="181"/>
      <c r="C430" s="190">
        <f t="shared" si="79"/>
        <v>327</v>
      </c>
      <c r="D430" s="282" t="s">
        <v>1029</v>
      </c>
      <c r="E430" s="191" t="s">
        <v>245</v>
      </c>
      <c r="F430" s="193" t="s">
        <v>1029</v>
      </c>
      <c r="G430" s="313" t="s">
        <v>1030</v>
      </c>
      <c r="H430" s="313"/>
      <c r="I430" s="283" t="s">
        <v>370</v>
      </c>
      <c r="J430" s="314">
        <v>55</v>
      </c>
      <c r="K430" s="195">
        <v>18705</v>
      </c>
      <c r="L430" s="235">
        <f t="shared" si="77"/>
        <v>1028775</v>
      </c>
      <c r="M430" s="189"/>
      <c r="O430" s="314">
        <v>55</v>
      </c>
      <c r="P430" s="195">
        <v>18705</v>
      </c>
      <c r="Q430" s="235">
        <f t="shared" si="78"/>
        <v>1028775</v>
      </c>
    </row>
    <row r="431" spans="2:17" s="180" customFormat="1" ht="49.5" x14ac:dyDescent="0.3">
      <c r="B431" s="181"/>
      <c r="C431" s="190">
        <f t="shared" si="79"/>
        <v>328</v>
      </c>
      <c r="D431" s="282" t="s">
        <v>1031</v>
      </c>
      <c r="E431" s="191" t="s">
        <v>245</v>
      </c>
      <c r="F431" s="193" t="s">
        <v>1031</v>
      </c>
      <c r="G431" s="313" t="s">
        <v>1032</v>
      </c>
      <c r="H431" s="313"/>
      <c r="I431" s="283" t="s">
        <v>599</v>
      </c>
      <c r="J431" s="314">
        <v>181.32</v>
      </c>
      <c r="K431" s="195">
        <v>20244</v>
      </c>
      <c r="L431" s="235">
        <f t="shared" si="77"/>
        <v>3670642.08</v>
      </c>
      <c r="M431" s="189"/>
      <c r="O431" s="314">
        <v>181.32</v>
      </c>
      <c r="P431" s="195">
        <v>20244</v>
      </c>
      <c r="Q431" s="235">
        <f t="shared" si="78"/>
        <v>3670642.08</v>
      </c>
    </row>
    <row r="432" spans="2:17" s="180" customFormat="1" ht="49.5" x14ac:dyDescent="0.3">
      <c r="B432" s="181"/>
      <c r="C432" s="190">
        <f t="shared" si="79"/>
        <v>329</v>
      </c>
      <c r="D432" s="282" t="s">
        <v>1033</v>
      </c>
      <c r="E432" s="191" t="s">
        <v>245</v>
      </c>
      <c r="F432" s="193" t="s">
        <v>1033</v>
      </c>
      <c r="G432" s="313" t="s">
        <v>1034</v>
      </c>
      <c r="H432" s="313"/>
      <c r="I432" s="283" t="s">
        <v>370</v>
      </c>
      <c r="J432" s="314">
        <v>94</v>
      </c>
      <c r="K432" s="195">
        <v>15495</v>
      </c>
      <c r="L432" s="235">
        <f t="shared" si="77"/>
        <v>1456530</v>
      </c>
      <c r="M432" s="189"/>
      <c r="O432" s="314">
        <v>94</v>
      </c>
      <c r="P432" s="195">
        <v>15495</v>
      </c>
      <c r="Q432" s="235">
        <f t="shared" si="78"/>
        <v>1456530</v>
      </c>
    </row>
    <row r="433" spans="2:17" s="180" customFormat="1" ht="49.5" x14ac:dyDescent="0.3">
      <c r="B433" s="181"/>
      <c r="C433" s="190">
        <f t="shared" si="79"/>
        <v>330</v>
      </c>
      <c r="D433" s="282" t="s">
        <v>1035</v>
      </c>
      <c r="E433" s="191" t="s">
        <v>245</v>
      </c>
      <c r="F433" s="193" t="s">
        <v>1035</v>
      </c>
      <c r="G433" s="313" t="s">
        <v>1036</v>
      </c>
      <c r="H433" s="313"/>
      <c r="I433" s="283" t="s">
        <v>599</v>
      </c>
      <c r="J433" s="314">
        <v>30.71</v>
      </c>
      <c r="K433" s="195">
        <v>26593</v>
      </c>
      <c r="L433" s="235">
        <f t="shared" si="77"/>
        <v>816671.03</v>
      </c>
      <c r="M433" s="189"/>
      <c r="O433" s="314">
        <v>30.71</v>
      </c>
      <c r="P433" s="195">
        <v>26593</v>
      </c>
      <c r="Q433" s="235">
        <f t="shared" si="78"/>
        <v>816671.03</v>
      </c>
    </row>
    <row r="434" spans="2:17" s="180" customFormat="1" ht="49.5" x14ac:dyDescent="0.3">
      <c r="B434" s="181"/>
      <c r="C434" s="190">
        <f t="shared" si="79"/>
        <v>331</v>
      </c>
      <c r="D434" s="282" t="s">
        <v>1037</v>
      </c>
      <c r="E434" s="191" t="s">
        <v>245</v>
      </c>
      <c r="F434" s="193" t="s">
        <v>1037</v>
      </c>
      <c r="G434" s="313" t="s">
        <v>1038</v>
      </c>
      <c r="H434" s="313"/>
      <c r="I434" s="283" t="s">
        <v>370</v>
      </c>
      <c r="J434" s="314">
        <v>20</v>
      </c>
      <c r="K434" s="195">
        <v>9922</v>
      </c>
      <c r="L434" s="235">
        <f t="shared" si="77"/>
        <v>198440</v>
      </c>
      <c r="M434" s="189"/>
      <c r="O434" s="314">
        <v>20</v>
      </c>
      <c r="P434" s="195">
        <v>9922</v>
      </c>
      <c r="Q434" s="235">
        <f t="shared" si="78"/>
        <v>198440</v>
      </c>
    </row>
    <row r="435" spans="2:17" s="180" customFormat="1" ht="49.5" x14ac:dyDescent="0.3">
      <c r="B435" s="181"/>
      <c r="C435" s="190">
        <f t="shared" si="79"/>
        <v>332</v>
      </c>
      <c r="D435" s="282" t="s">
        <v>1039</v>
      </c>
      <c r="E435" s="191" t="s">
        <v>245</v>
      </c>
      <c r="F435" s="193" t="s">
        <v>1039</v>
      </c>
      <c r="G435" s="313" t="s">
        <v>1040</v>
      </c>
      <c r="H435" s="313"/>
      <c r="I435" s="283" t="s">
        <v>599</v>
      </c>
      <c r="J435" s="314">
        <v>181.96</v>
      </c>
      <c r="K435" s="195">
        <v>22889</v>
      </c>
      <c r="L435" s="235">
        <f t="shared" si="77"/>
        <v>4164882.44</v>
      </c>
      <c r="M435" s="189"/>
      <c r="O435" s="314">
        <v>181.96</v>
      </c>
      <c r="P435" s="195">
        <v>22889</v>
      </c>
      <c r="Q435" s="235">
        <f t="shared" si="78"/>
        <v>4164882.44</v>
      </c>
    </row>
    <row r="436" spans="2:17" s="180" customFormat="1" ht="49.5" x14ac:dyDescent="0.3">
      <c r="B436" s="181"/>
      <c r="C436" s="190">
        <f t="shared" si="79"/>
        <v>333</v>
      </c>
      <c r="D436" s="282" t="s">
        <v>1041</v>
      </c>
      <c r="E436" s="191" t="s">
        <v>245</v>
      </c>
      <c r="F436" s="200" t="s">
        <v>1041</v>
      </c>
      <c r="G436" s="313" t="s">
        <v>1042</v>
      </c>
      <c r="H436" s="313"/>
      <c r="I436" s="283" t="s">
        <v>370</v>
      </c>
      <c r="J436" s="314">
        <v>89</v>
      </c>
      <c r="K436" s="202">
        <v>7763</v>
      </c>
      <c r="L436" s="235">
        <f t="shared" si="77"/>
        <v>690907</v>
      </c>
      <c r="M436" s="189"/>
      <c r="O436" s="314">
        <v>89</v>
      </c>
      <c r="P436" s="202">
        <v>7763</v>
      </c>
      <c r="Q436" s="235">
        <f t="shared" si="78"/>
        <v>690907</v>
      </c>
    </row>
    <row r="437" spans="2:17" s="180" customFormat="1" ht="20.25" x14ac:dyDescent="0.3">
      <c r="B437" s="181"/>
      <c r="C437" s="321"/>
      <c r="D437" s="322"/>
      <c r="E437" s="322"/>
      <c r="F437" s="322"/>
      <c r="G437" s="323"/>
      <c r="H437" s="323"/>
      <c r="I437" s="322"/>
      <c r="J437" s="324"/>
      <c r="K437" s="325"/>
      <c r="L437" s="326">
        <f>SUM(L416:L436)</f>
        <v>37079334.529999994</v>
      </c>
      <c r="M437" s="189"/>
      <c r="N437" s="327"/>
      <c r="O437" s="324"/>
      <c r="P437" s="325"/>
      <c r="Q437" s="326">
        <f>SUM(Q416:Q436)</f>
        <v>37079334.529999994</v>
      </c>
    </row>
    <row r="438" spans="2:17" s="180" customFormat="1" ht="17.25" x14ac:dyDescent="0.3">
      <c r="B438" s="181"/>
      <c r="C438" s="360" t="s">
        <v>1043</v>
      </c>
      <c r="D438" s="361"/>
      <c r="E438" s="361"/>
      <c r="F438" s="361"/>
      <c r="G438" s="361"/>
      <c r="H438" s="362"/>
      <c r="I438" s="363"/>
      <c r="J438" s="363"/>
      <c r="K438" s="364"/>
      <c r="L438" s="365"/>
      <c r="M438" s="189"/>
      <c r="O438" s="363"/>
      <c r="P438" s="364"/>
      <c r="Q438" s="365"/>
    </row>
    <row r="439" spans="2:17" s="180" customFormat="1" ht="17.25" x14ac:dyDescent="0.3">
      <c r="B439" s="181"/>
      <c r="C439" s="366" t="s">
        <v>1044</v>
      </c>
      <c r="D439" s="367"/>
      <c r="E439" s="367"/>
      <c r="F439" s="367"/>
      <c r="G439" s="367"/>
      <c r="H439" s="368"/>
      <c r="I439" s="369"/>
      <c r="J439" s="369"/>
      <c r="K439" s="370"/>
      <c r="L439" s="371"/>
      <c r="M439" s="189"/>
      <c r="O439" s="369"/>
      <c r="P439" s="370"/>
      <c r="Q439" s="371"/>
    </row>
    <row r="440" spans="2:17" s="171" customFormat="1" ht="49.5" x14ac:dyDescent="0.3">
      <c r="B440" s="172"/>
      <c r="C440" s="182">
        <f>C436+1</f>
        <v>334</v>
      </c>
      <c r="D440" s="183" t="s">
        <v>1045</v>
      </c>
      <c r="E440" s="183" t="s">
        <v>233</v>
      </c>
      <c r="F440" s="183" t="s">
        <v>1046</v>
      </c>
      <c r="G440" s="232" t="s">
        <v>1047</v>
      </c>
      <c r="H440" s="232"/>
      <c r="I440" s="185" t="s">
        <v>370</v>
      </c>
      <c r="J440" s="186">
        <v>52</v>
      </c>
      <c r="K440" s="187">
        <v>146077</v>
      </c>
      <c r="L440" s="233">
        <f t="shared" ref="L440:L441" si="80">ROUND(J440*K440,2)</f>
        <v>7596004</v>
      </c>
      <c r="M440" s="189"/>
      <c r="N440" s="180"/>
      <c r="O440" s="186">
        <v>52</v>
      </c>
      <c r="P440" s="187">
        <v>146077</v>
      </c>
      <c r="Q440" s="233">
        <f t="shared" ref="Q440:Q441" si="81">ROUND(O440*P440,2)</f>
        <v>7596004</v>
      </c>
    </row>
    <row r="441" spans="2:17" s="171" customFormat="1" ht="49.5" x14ac:dyDescent="0.3">
      <c r="B441" s="172"/>
      <c r="C441" s="190">
        <f t="shared" ref="C441" si="82">C440+1</f>
        <v>335</v>
      </c>
      <c r="D441" s="282" t="s">
        <v>1048</v>
      </c>
      <c r="E441" s="191" t="s">
        <v>233</v>
      </c>
      <c r="F441" s="191" t="s">
        <v>1049</v>
      </c>
      <c r="G441" s="234" t="s">
        <v>1050</v>
      </c>
      <c r="H441" s="234"/>
      <c r="I441" s="193" t="s">
        <v>370</v>
      </c>
      <c r="J441" s="194">
        <v>12</v>
      </c>
      <c r="K441" s="195">
        <v>155489</v>
      </c>
      <c r="L441" s="235">
        <f t="shared" si="80"/>
        <v>1865868</v>
      </c>
      <c r="M441" s="189"/>
      <c r="N441" s="180"/>
      <c r="O441" s="194">
        <v>12</v>
      </c>
      <c r="P441" s="195">
        <v>155489</v>
      </c>
      <c r="Q441" s="235">
        <f t="shared" si="81"/>
        <v>1865868</v>
      </c>
    </row>
    <row r="442" spans="2:17" s="171" customFormat="1" ht="17.25" x14ac:dyDescent="0.3">
      <c r="B442" s="172"/>
      <c r="C442" s="334"/>
      <c r="D442" s="322"/>
      <c r="E442" s="322"/>
      <c r="F442" s="322"/>
      <c r="G442" s="323"/>
      <c r="H442" s="323"/>
      <c r="I442" s="322"/>
      <c r="J442" s="324"/>
      <c r="K442" s="325"/>
      <c r="L442" s="326">
        <f>SUM(L440:L441)</f>
        <v>9461872</v>
      </c>
      <c r="M442" s="189"/>
      <c r="N442" s="180"/>
      <c r="O442" s="324"/>
      <c r="P442" s="325"/>
      <c r="Q442" s="326">
        <f>SUM(Q440:Q441)</f>
        <v>9461872</v>
      </c>
    </row>
    <row r="443" spans="2:17" s="180" customFormat="1" ht="17.25" x14ac:dyDescent="0.3">
      <c r="B443" s="181"/>
      <c r="C443" s="357" t="s">
        <v>1051</v>
      </c>
      <c r="D443" s="358"/>
      <c r="E443" s="358"/>
      <c r="F443" s="358"/>
      <c r="G443" s="358"/>
      <c r="H443" s="359"/>
      <c r="I443" s="310"/>
      <c r="J443" s="310"/>
      <c r="K443" s="311"/>
      <c r="L443" s="312"/>
      <c r="M443" s="189"/>
      <c r="O443" s="310"/>
      <c r="P443" s="311"/>
      <c r="Q443" s="312"/>
    </row>
    <row r="444" spans="2:17" s="180" customFormat="1" ht="17.25" x14ac:dyDescent="0.3">
      <c r="B444" s="181"/>
      <c r="C444" s="360" t="s">
        <v>1052</v>
      </c>
      <c r="D444" s="361"/>
      <c r="E444" s="361"/>
      <c r="F444" s="361"/>
      <c r="G444" s="361"/>
      <c r="H444" s="362"/>
      <c r="I444" s="363"/>
      <c r="J444" s="363"/>
      <c r="K444" s="364"/>
      <c r="L444" s="365"/>
      <c r="M444" s="189"/>
      <c r="O444" s="363"/>
      <c r="P444" s="364"/>
      <c r="Q444" s="365"/>
    </row>
    <row r="445" spans="2:17" s="171" customFormat="1" ht="49.5" x14ac:dyDescent="0.3">
      <c r="B445" s="172"/>
      <c r="C445" s="182">
        <f>C441+1</f>
        <v>336</v>
      </c>
      <c r="D445" s="183" t="s">
        <v>1053</v>
      </c>
      <c r="E445" s="191" t="s">
        <v>245</v>
      </c>
      <c r="F445" s="183" t="s">
        <v>1053</v>
      </c>
      <c r="G445" s="232" t="s">
        <v>1054</v>
      </c>
      <c r="H445" s="232"/>
      <c r="I445" s="185" t="s">
        <v>599</v>
      </c>
      <c r="J445" s="186">
        <v>29.4</v>
      </c>
      <c r="K445" s="187">
        <v>169367</v>
      </c>
      <c r="L445" s="233">
        <f t="shared" ref="L445:L462" si="83">ROUND(J445*K445,2)</f>
        <v>4979389.8</v>
      </c>
      <c r="M445" s="189"/>
      <c r="N445" s="180"/>
      <c r="O445" s="186">
        <v>29.4</v>
      </c>
      <c r="P445" s="187">
        <v>169367</v>
      </c>
      <c r="Q445" s="233">
        <f t="shared" ref="Q445:Q462" si="84">ROUND(O445*P445,2)</f>
        <v>4979389.8</v>
      </c>
    </row>
    <row r="446" spans="2:17" s="171" customFormat="1" ht="49.5" x14ac:dyDescent="0.3">
      <c r="B446" s="172"/>
      <c r="C446" s="190">
        <f t="shared" ref="C446:C462" si="85">C445+1</f>
        <v>337</v>
      </c>
      <c r="D446" s="282" t="s">
        <v>1055</v>
      </c>
      <c r="E446" s="191" t="s">
        <v>245</v>
      </c>
      <c r="F446" s="282" t="s">
        <v>1055</v>
      </c>
      <c r="G446" s="234" t="s">
        <v>1056</v>
      </c>
      <c r="H446" s="234"/>
      <c r="I446" s="193" t="s">
        <v>370</v>
      </c>
      <c r="J446" s="194">
        <v>9</v>
      </c>
      <c r="K446" s="195">
        <v>605034</v>
      </c>
      <c r="L446" s="235">
        <f t="shared" si="83"/>
        <v>5445306</v>
      </c>
      <c r="M446" s="189"/>
      <c r="N446" s="180"/>
      <c r="O446" s="194">
        <v>9</v>
      </c>
      <c r="P446" s="195">
        <v>605034</v>
      </c>
      <c r="Q446" s="235">
        <f t="shared" si="84"/>
        <v>5445306</v>
      </c>
    </row>
    <row r="447" spans="2:17" s="171" customFormat="1" ht="49.5" x14ac:dyDescent="0.3">
      <c r="B447" s="172"/>
      <c r="C447" s="190">
        <f t="shared" si="85"/>
        <v>338</v>
      </c>
      <c r="D447" s="282" t="s">
        <v>1057</v>
      </c>
      <c r="E447" s="191" t="s">
        <v>233</v>
      </c>
      <c r="F447" s="282" t="s">
        <v>1058</v>
      </c>
      <c r="G447" s="234" t="s">
        <v>1059</v>
      </c>
      <c r="H447" s="234"/>
      <c r="I447" s="193" t="s">
        <v>599</v>
      </c>
      <c r="J447" s="194">
        <v>593.21</v>
      </c>
      <c r="K447" s="195">
        <v>184799</v>
      </c>
      <c r="L447" s="235">
        <f t="shared" si="83"/>
        <v>109624614.79000001</v>
      </c>
      <c r="M447" s="189"/>
      <c r="N447" s="180"/>
      <c r="O447" s="194">
        <v>593.21</v>
      </c>
      <c r="P447" s="195">
        <v>184799</v>
      </c>
      <c r="Q447" s="235">
        <f t="shared" si="84"/>
        <v>109624614.79000001</v>
      </c>
    </row>
    <row r="448" spans="2:17" s="171" customFormat="1" ht="49.5" x14ac:dyDescent="0.3">
      <c r="B448" s="172"/>
      <c r="C448" s="190">
        <f t="shared" si="85"/>
        <v>339</v>
      </c>
      <c r="D448" s="282" t="s">
        <v>1060</v>
      </c>
      <c r="E448" s="191" t="s">
        <v>245</v>
      </c>
      <c r="F448" s="282" t="s">
        <v>1060</v>
      </c>
      <c r="G448" s="234" t="s">
        <v>1061</v>
      </c>
      <c r="H448" s="234"/>
      <c r="I448" s="193" t="s">
        <v>370</v>
      </c>
      <c r="J448" s="194">
        <v>222</v>
      </c>
      <c r="K448" s="195">
        <v>296519</v>
      </c>
      <c r="L448" s="235">
        <f t="shared" si="83"/>
        <v>65827218</v>
      </c>
      <c r="M448" s="189"/>
      <c r="N448" s="180"/>
      <c r="O448" s="194">
        <v>222</v>
      </c>
      <c r="P448" s="195">
        <v>296519</v>
      </c>
      <c r="Q448" s="235">
        <f t="shared" si="84"/>
        <v>65827218</v>
      </c>
    </row>
    <row r="449" spans="2:17" s="171" customFormat="1" ht="49.5" x14ac:dyDescent="0.3">
      <c r="B449" s="172"/>
      <c r="C449" s="190">
        <f t="shared" si="85"/>
        <v>340</v>
      </c>
      <c r="D449" s="282" t="s">
        <v>1062</v>
      </c>
      <c r="E449" s="191" t="s">
        <v>245</v>
      </c>
      <c r="F449" s="282" t="s">
        <v>1062</v>
      </c>
      <c r="G449" s="234" t="s">
        <v>1063</v>
      </c>
      <c r="H449" s="234"/>
      <c r="I449" s="193" t="s">
        <v>599</v>
      </c>
      <c r="J449" s="194">
        <v>1589.41</v>
      </c>
      <c r="K449" s="195">
        <v>71031</v>
      </c>
      <c r="L449" s="235">
        <f t="shared" si="83"/>
        <v>112897381.70999999</v>
      </c>
      <c r="M449" s="189"/>
      <c r="N449" s="180"/>
      <c r="O449" s="194">
        <v>1589.41</v>
      </c>
      <c r="P449" s="195">
        <v>71031</v>
      </c>
      <c r="Q449" s="235">
        <f t="shared" si="84"/>
        <v>112897381.70999999</v>
      </c>
    </row>
    <row r="450" spans="2:17" s="171" customFormat="1" ht="49.5" x14ac:dyDescent="0.3">
      <c r="B450" s="172"/>
      <c r="C450" s="190">
        <f t="shared" si="85"/>
        <v>341</v>
      </c>
      <c r="D450" s="282" t="s">
        <v>1064</v>
      </c>
      <c r="E450" s="191" t="s">
        <v>245</v>
      </c>
      <c r="F450" s="282" t="s">
        <v>1064</v>
      </c>
      <c r="G450" s="234" t="s">
        <v>1065</v>
      </c>
      <c r="H450" s="234"/>
      <c r="I450" s="193" t="s">
        <v>370</v>
      </c>
      <c r="J450" s="194">
        <v>775</v>
      </c>
      <c r="K450" s="195">
        <v>73151</v>
      </c>
      <c r="L450" s="235">
        <f t="shared" si="83"/>
        <v>56692025</v>
      </c>
      <c r="M450" s="189"/>
      <c r="N450" s="180"/>
      <c r="O450" s="194">
        <v>775</v>
      </c>
      <c r="P450" s="195">
        <v>73151</v>
      </c>
      <c r="Q450" s="235">
        <f t="shared" si="84"/>
        <v>56692025</v>
      </c>
    </row>
    <row r="451" spans="2:17" s="171" customFormat="1" ht="49.5" x14ac:dyDescent="0.3">
      <c r="B451" s="172"/>
      <c r="C451" s="190">
        <f t="shared" si="85"/>
        <v>342</v>
      </c>
      <c r="D451" s="282" t="s">
        <v>1066</v>
      </c>
      <c r="E451" s="191" t="s">
        <v>245</v>
      </c>
      <c r="F451" s="282" t="s">
        <v>1066</v>
      </c>
      <c r="G451" s="234" t="s">
        <v>1067</v>
      </c>
      <c r="H451" s="234"/>
      <c r="I451" s="193" t="s">
        <v>599</v>
      </c>
      <c r="J451" s="194">
        <v>296.72000000000003</v>
      </c>
      <c r="K451" s="195">
        <v>52182</v>
      </c>
      <c r="L451" s="235">
        <f t="shared" si="83"/>
        <v>15483443.039999999</v>
      </c>
      <c r="M451" s="189"/>
      <c r="N451" s="180"/>
      <c r="O451" s="194">
        <v>296.72000000000003</v>
      </c>
      <c r="P451" s="195">
        <v>52182</v>
      </c>
      <c r="Q451" s="235">
        <f t="shared" si="84"/>
        <v>15483443.039999999</v>
      </c>
    </row>
    <row r="452" spans="2:17" s="171" customFormat="1" ht="49.5" x14ac:dyDescent="0.3">
      <c r="B452" s="172"/>
      <c r="C452" s="190">
        <f t="shared" si="85"/>
        <v>343</v>
      </c>
      <c r="D452" s="282" t="s">
        <v>1068</v>
      </c>
      <c r="E452" s="191" t="s">
        <v>245</v>
      </c>
      <c r="F452" s="282" t="s">
        <v>1068</v>
      </c>
      <c r="G452" s="234" t="s">
        <v>1069</v>
      </c>
      <c r="H452" s="234"/>
      <c r="I452" s="193" t="s">
        <v>599</v>
      </c>
      <c r="J452" s="194">
        <v>82.05</v>
      </c>
      <c r="K452" s="195">
        <v>77540</v>
      </c>
      <c r="L452" s="235">
        <f t="shared" si="83"/>
        <v>6362157</v>
      </c>
      <c r="M452" s="189"/>
      <c r="N452" s="180"/>
      <c r="O452" s="194">
        <v>82.05</v>
      </c>
      <c r="P452" s="195">
        <v>77540</v>
      </c>
      <c r="Q452" s="235">
        <f t="shared" si="84"/>
        <v>6362157</v>
      </c>
    </row>
    <row r="453" spans="2:17" s="171" customFormat="1" ht="49.5" x14ac:dyDescent="0.3">
      <c r="B453" s="172"/>
      <c r="C453" s="190">
        <f t="shared" si="85"/>
        <v>344</v>
      </c>
      <c r="D453" s="282" t="s">
        <v>1070</v>
      </c>
      <c r="E453" s="191" t="s">
        <v>245</v>
      </c>
      <c r="F453" s="282" t="s">
        <v>1070</v>
      </c>
      <c r="G453" s="234" t="s">
        <v>1071</v>
      </c>
      <c r="H453" s="234"/>
      <c r="I453" s="193" t="s">
        <v>370</v>
      </c>
      <c r="J453" s="194">
        <v>249</v>
      </c>
      <c r="K453" s="195">
        <v>59447</v>
      </c>
      <c r="L453" s="235">
        <f t="shared" si="83"/>
        <v>14802303</v>
      </c>
      <c r="M453" s="189"/>
      <c r="N453" s="180"/>
      <c r="O453" s="194">
        <v>249</v>
      </c>
      <c r="P453" s="195">
        <v>59447</v>
      </c>
      <c r="Q453" s="235">
        <f t="shared" si="84"/>
        <v>14802303</v>
      </c>
    </row>
    <row r="454" spans="2:17" s="171" customFormat="1" ht="49.5" x14ac:dyDescent="0.3">
      <c r="B454" s="172"/>
      <c r="C454" s="190">
        <f t="shared" si="85"/>
        <v>345</v>
      </c>
      <c r="D454" s="282" t="s">
        <v>1072</v>
      </c>
      <c r="E454" s="191" t="s">
        <v>245</v>
      </c>
      <c r="F454" s="282" t="s">
        <v>1072</v>
      </c>
      <c r="G454" s="234" t="s">
        <v>1073</v>
      </c>
      <c r="H454" s="234"/>
      <c r="I454" s="193" t="s">
        <v>599</v>
      </c>
      <c r="J454" s="194">
        <v>186</v>
      </c>
      <c r="K454" s="195">
        <v>36745</v>
      </c>
      <c r="L454" s="235">
        <f t="shared" si="83"/>
        <v>6834570</v>
      </c>
      <c r="M454" s="189"/>
      <c r="N454" s="180"/>
      <c r="O454" s="194">
        <v>186</v>
      </c>
      <c r="P454" s="195">
        <v>36745</v>
      </c>
      <c r="Q454" s="235">
        <f t="shared" si="84"/>
        <v>6834570</v>
      </c>
    </row>
    <row r="455" spans="2:17" s="171" customFormat="1" ht="49.5" x14ac:dyDescent="0.3">
      <c r="B455" s="172"/>
      <c r="C455" s="190">
        <f t="shared" si="85"/>
        <v>346</v>
      </c>
      <c r="D455" s="282" t="s">
        <v>1074</v>
      </c>
      <c r="E455" s="191" t="s">
        <v>245</v>
      </c>
      <c r="F455" s="282" t="s">
        <v>1074</v>
      </c>
      <c r="G455" s="234" t="s">
        <v>1075</v>
      </c>
      <c r="H455" s="234"/>
      <c r="I455" s="193" t="s">
        <v>599</v>
      </c>
      <c r="J455" s="194">
        <v>94.82</v>
      </c>
      <c r="K455" s="195">
        <v>56718</v>
      </c>
      <c r="L455" s="235">
        <f t="shared" si="83"/>
        <v>5378000.7599999998</v>
      </c>
      <c r="M455" s="189"/>
      <c r="N455" s="180"/>
      <c r="O455" s="194">
        <v>94.82</v>
      </c>
      <c r="P455" s="195">
        <v>56718</v>
      </c>
      <c r="Q455" s="235">
        <f t="shared" si="84"/>
        <v>5378000.7599999998</v>
      </c>
    </row>
    <row r="456" spans="2:17" s="171" customFormat="1" ht="49.5" x14ac:dyDescent="0.3">
      <c r="B456" s="172"/>
      <c r="C456" s="190">
        <f t="shared" si="85"/>
        <v>347</v>
      </c>
      <c r="D456" s="282" t="s">
        <v>1076</v>
      </c>
      <c r="E456" s="191" t="s">
        <v>245</v>
      </c>
      <c r="F456" s="282" t="s">
        <v>1076</v>
      </c>
      <c r="G456" s="234" t="s">
        <v>1077</v>
      </c>
      <c r="H456" s="234"/>
      <c r="I456" s="193" t="s">
        <v>370</v>
      </c>
      <c r="J456" s="194">
        <v>301</v>
      </c>
      <c r="K456" s="195">
        <v>52415</v>
      </c>
      <c r="L456" s="235">
        <f t="shared" si="83"/>
        <v>15776915</v>
      </c>
      <c r="M456" s="189"/>
      <c r="N456" s="180"/>
      <c r="O456" s="194">
        <v>301</v>
      </c>
      <c r="P456" s="195">
        <v>52415</v>
      </c>
      <c r="Q456" s="235">
        <f t="shared" si="84"/>
        <v>15776915</v>
      </c>
    </row>
    <row r="457" spans="2:17" s="171" customFormat="1" ht="49.5" x14ac:dyDescent="0.3">
      <c r="B457" s="172"/>
      <c r="C457" s="190">
        <f t="shared" si="85"/>
        <v>348</v>
      </c>
      <c r="D457" s="282" t="s">
        <v>1078</v>
      </c>
      <c r="E457" s="191" t="s">
        <v>245</v>
      </c>
      <c r="F457" s="282" t="s">
        <v>1078</v>
      </c>
      <c r="G457" s="234" t="s">
        <v>1079</v>
      </c>
      <c r="H457" s="234"/>
      <c r="I457" s="193" t="s">
        <v>599</v>
      </c>
      <c r="J457" s="194">
        <v>219.32</v>
      </c>
      <c r="K457" s="195">
        <v>90958</v>
      </c>
      <c r="L457" s="235">
        <f t="shared" si="83"/>
        <v>19948908.559999999</v>
      </c>
      <c r="M457" s="189"/>
      <c r="N457" s="180"/>
      <c r="O457" s="194">
        <v>219.32</v>
      </c>
      <c r="P457" s="195">
        <v>90958</v>
      </c>
      <c r="Q457" s="235">
        <f t="shared" si="84"/>
        <v>19948908.559999999</v>
      </c>
    </row>
    <row r="458" spans="2:17" s="171" customFormat="1" ht="49.5" x14ac:dyDescent="0.3">
      <c r="B458" s="172"/>
      <c r="C458" s="190">
        <f t="shared" si="85"/>
        <v>349</v>
      </c>
      <c r="D458" s="282" t="s">
        <v>1080</v>
      </c>
      <c r="E458" s="191" t="s">
        <v>245</v>
      </c>
      <c r="F458" s="282" t="s">
        <v>1080</v>
      </c>
      <c r="G458" s="234" t="s">
        <v>1081</v>
      </c>
      <c r="H458" s="234"/>
      <c r="I458" s="193" t="s">
        <v>599</v>
      </c>
      <c r="J458" s="194">
        <v>10.119999999999999</v>
      </c>
      <c r="K458" s="195">
        <v>111465</v>
      </c>
      <c r="L458" s="235">
        <f t="shared" si="83"/>
        <v>1128025.8</v>
      </c>
      <c r="M458" s="189"/>
      <c r="N458" s="180"/>
      <c r="O458" s="194">
        <v>10.119999999999999</v>
      </c>
      <c r="P458" s="195">
        <v>111465</v>
      </c>
      <c r="Q458" s="235">
        <f t="shared" si="84"/>
        <v>1128025.8</v>
      </c>
    </row>
    <row r="459" spans="2:17" s="171" customFormat="1" ht="49.5" x14ac:dyDescent="0.3">
      <c r="B459" s="172"/>
      <c r="C459" s="190">
        <f t="shared" si="85"/>
        <v>350</v>
      </c>
      <c r="D459" s="282" t="s">
        <v>1082</v>
      </c>
      <c r="E459" s="191" t="s">
        <v>245</v>
      </c>
      <c r="F459" s="282" t="s">
        <v>1082</v>
      </c>
      <c r="G459" s="234" t="s">
        <v>1083</v>
      </c>
      <c r="H459" s="234"/>
      <c r="I459" s="193" t="s">
        <v>599</v>
      </c>
      <c r="J459" s="194">
        <v>73.760000000000005</v>
      </c>
      <c r="K459" s="195">
        <v>88147</v>
      </c>
      <c r="L459" s="235">
        <f t="shared" si="83"/>
        <v>6501722.7199999997</v>
      </c>
      <c r="M459" s="189"/>
      <c r="N459" s="180"/>
      <c r="O459" s="194">
        <v>73.760000000000005</v>
      </c>
      <c r="P459" s="195">
        <v>88147</v>
      </c>
      <c r="Q459" s="235">
        <f t="shared" si="84"/>
        <v>6501722.7199999997</v>
      </c>
    </row>
    <row r="460" spans="2:17" s="171" customFormat="1" ht="49.5" x14ac:dyDescent="0.3">
      <c r="B460" s="172"/>
      <c r="C460" s="190">
        <f t="shared" si="85"/>
        <v>351</v>
      </c>
      <c r="D460" s="282" t="s">
        <v>1084</v>
      </c>
      <c r="E460" s="191" t="s">
        <v>245</v>
      </c>
      <c r="F460" s="282" t="s">
        <v>1084</v>
      </c>
      <c r="G460" s="234" t="s">
        <v>1085</v>
      </c>
      <c r="H460" s="234"/>
      <c r="I460" s="193" t="s">
        <v>370</v>
      </c>
      <c r="J460" s="194">
        <v>40</v>
      </c>
      <c r="K460" s="195">
        <v>108426</v>
      </c>
      <c r="L460" s="235">
        <f t="shared" si="83"/>
        <v>4337040</v>
      </c>
      <c r="M460" s="189"/>
      <c r="N460" s="180"/>
      <c r="O460" s="194">
        <v>40</v>
      </c>
      <c r="P460" s="195">
        <v>108426</v>
      </c>
      <c r="Q460" s="235">
        <f t="shared" si="84"/>
        <v>4337040</v>
      </c>
    </row>
    <row r="461" spans="2:17" s="171" customFormat="1" ht="49.5" x14ac:dyDescent="0.3">
      <c r="B461" s="172"/>
      <c r="C461" s="190">
        <f t="shared" si="85"/>
        <v>352</v>
      </c>
      <c r="D461" s="282" t="s">
        <v>1086</v>
      </c>
      <c r="E461" s="191" t="s">
        <v>245</v>
      </c>
      <c r="F461" s="282" t="s">
        <v>1086</v>
      </c>
      <c r="G461" s="234" t="s">
        <v>1087</v>
      </c>
      <c r="H461" s="234"/>
      <c r="I461" s="193" t="s">
        <v>599</v>
      </c>
      <c r="J461" s="194">
        <v>54.6</v>
      </c>
      <c r="K461" s="195">
        <v>50222</v>
      </c>
      <c r="L461" s="235">
        <f t="shared" si="83"/>
        <v>2742121.2</v>
      </c>
      <c r="M461" s="189"/>
      <c r="N461" s="180"/>
      <c r="O461" s="194">
        <v>54.6</v>
      </c>
      <c r="P461" s="195">
        <v>50222</v>
      </c>
      <c r="Q461" s="235">
        <f t="shared" si="84"/>
        <v>2742121.2</v>
      </c>
    </row>
    <row r="462" spans="2:17" s="171" customFormat="1" ht="49.5" x14ac:dyDescent="0.3">
      <c r="B462" s="172"/>
      <c r="C462" s="190">
        <f t="shared" si="85"/>
        <v>353</v>
      </c>
      <c r="D462" s="282" t="s">
        <v>1088</v>
      </c>
      <c r="E462" s="191" t="s">
        <v>245</v>
      </c>
      <c r="F462" s="282" t="s">
        <v>1088</v>
      </c>
      <c r="G462" s="234" t="s">
        <v>1089</v>
      </c>
      <c r="H462" s="234"/>
      <c r="I462" s="193" t="s">
        <v>370</v>
      </c>
      <c r="J462" s="194">
        <v>37</v>
      </c>
      <c r="K462" s="202">
        <v>35934</v>
      </c>
      <c r="L462" s="235">
        <f t="shared" si="83"/>
        <v>1329558</v>
      </c>
      <c r="M462" s="189"/>
      <c r="N462" s="180"/>
      <c r="O462" s="194">
        <v>37</v>
      </c>
      <c r="P462" s="202">
        <v>35934</v>
      </c>
      <c r="Q462" s="235">
        <f t="shared" si="84"/>
        <v>1329558</v>
      </c>
    </row>
    <row r="463" spans="2:17" s="171" customFormat="1" ht="17.25" x14ac:dyDescent="0.3">
      <c r="B463" s="172"/>
      <c r="C463" s="334"/>
      <c r="D463" s="322"/>
      <c r="E463" s="322"/>
      <c r="F463" s="322"/>
      <c r="G463" s="323"/>
      <c r="H463" s="323"/>
      <c r="I463" s="322"/>
      <c r="J463" s="324"/>
      <c r="K463" s="325"/>
      <c r="L463" s="326">
        <f>SUM(L445:L462)</f>
        <v>456090700.38000005</v>
      </c>
      <c r="M463" s="189"/>
      <c r="N463" s="180"/>
      <c r="O463" s="324"/>
      <c r="P463" s="325"/>
      <c r="Q463" s="326">
        <f>SUM(Q445:Q462)</f>
        <v>456090700.38000005</v>
      </c>
    </row>
    <row r="464" spans="2:17" s="171" customFormat="1" ht="17.25" x14ac:dyDescent="0.3">
      <c r="B464" s="172"/>
      <c r="C464" s="360" t="s">
        <v>1090</v>
      </c>
      <c r="D464" s="361"/>
      <c r="E464" s="361"/>
      <c r="F464" s="361"/>
      <c r="G464" s="361"/>
      <c r="H464" s="362"/>
      <c r="I464" s="363"/>
      <c r="J464" s="363"/>
      <c r="K464" s="363"/>
      <c r="L464" s="365"/>
      <c r="M464" s="189"/>
      <c r="N464" s="180"/>
      <c r="O464" s="363"/>
      <c r="P464" s="363"/>
      <c r="Q464" s="365"/>
    </row>
    <row r="465" spans="2:17" s="171" customFormat="1" ht="28.5" customHeight="1" x14ac:dyDescent="0.3">
      <c r="B465" s="172"/>
      <c r="C465" s="182">
        <f>C462+1</f>
        <v>354</v>
      </c>
      <c r="D465" s="183" t="s">
        <v>1091</v>
      </c>
      <c r="E465" s="183" t="s">
        <v>233</v>
      </c>
      <c r="F465" s="185" t="s">
        <v>1092</v>
      </c>
      <c r="G465" s="232" t="s">
        <v>1093</v>
      </c>
      <c r="H465" s="232"/>
      <c r="I465" s="185" t="s">
        <v>370</v>
      </c>
      <c r="J465" s="186">
        <v>47</v>
      </c>
      <c r="K465" s="187">
        <v>107370</v>
      </c>
      <c r="L465" s="233">
        <f t="shared" ref="L465:L467" si="86">ROUND(J465*K465,2)</f>
        <v>5046390</v>
      </c>
      <c r="M465" s="189"/>
      <c r="N465" s="180"/>
      <c r="O465" s="186">
        <v>47</v>
      </c>
      <c r="P465" s="187">
        <v>107370</v>
      </c>
      <c r="Q465" s="233">
        <f t="shared" ref="Q465:Q467" si="87">ROUND(O465*P465,2)</f>
        <v>5046390</v>
      </c>
    </row>
    <row r="466" spans="2:17" s="171" customFormat="1" ht="28.5" customHeight="1" x14ac:dyDescent="0.3">
      <c r="B466" s="172"/>
      <c r="C466" s="190">
        <f t="shared" ref="C466:C467" si="88">C465+1</f>
        <v>355</v>
      </c>
      <c r="D466" s="191" t="s">
        <v>1094</v>
      </c>
      <c r="E466" s="191" t="s">
        <v>233</v>
      </c>
      <c r="F466" s="193" t="s">
        <v>1095</v>
      </c>
      <c r="G466" s="234" t="s">
        <v>1096</v>
      </c>
      <c r="H466" s="234"/>
      <c r="I466" s="193" t="s">
        <v>370</v>
      </c>
      <c r="J466" s="194">
        <v>38</v>
      </c>
      <c r="K466" s="195">
        <v>155310</v>
      </c>
      <c r="L466" s="235">
        <f t="shared" si="86"/>
        <v>5901780</v>
      </c>
      <c r="M466" s="189"/>
      <c r="N466" s="180"/>
      <c r="O466" s="194">
        <v>38</v>
      </c>
      <c r="P466" s="195">
        <v>155310</v>
      </c>
      <c r="Q466" s="235">
        <f t="shared" si="87"/>
        <v>5901780</v>
      </c>
    </row>
    <row r="467" spans="2:17" s="171" customFormat="1" ht="28.5" customHeight="1" x14ac:dyDescent="0.3">
      <c r="B467" s="172"/>
      <c r="C467" s="190">
        <f t="shared" si="88"/>
        <v>356</v>
      </c>
      <c r="D467" s="198" t="s">
        <v>1097</v>
      </c>
      <c r="E467" s="198" t="s">
        <v>233</v>
      </c>
      <c r="F467" s="200" t="s">
        <v>1098</v>
      </c>
      <c r="G467" s="238" t="s">
        <v>1099</v>
      </c>
      <c r="H467" s="238"/>
      <c r="I467" s="200" t="s">
        <v>370</v>
      </c>
      <c r="J467" s="201">
        <v>104</v>
      </c>
      <c r="K467" s="202">
        <v>210312</v>
      </c>
      <c r="L467" s="239">
        <f t="shared" si="86"/>
        <v>21872448</v>
      </c>
      <c r="M467" s="189"/>
      <c r="N467" s="180"/>
      <c r="O467" s="201">
        <v>104</v>
      </c>
      <c r="P467" s="202">
        <v>210312</v>
      </c>
      <c r="Q467" s="239">
        <f t="shared" si="87"/>
        <v>21872448</v>
      </c>
    </row>
    <row r="468" spans="2:17" s="171" customFormat="1" ht="17.25" x14ac:dyDescent="0.3">
      <c r="B468" s="172"/>
      <c r="C468" s="334"/>
      <c r="D468" s="322"/>
      <c r="E468" s="322"/>
      <c r="F468" s="322"/>
      <c r="G468" s="323"/>
      <c r="H468" s="323"/>
      <c r="I468" s="322"/>
      <c r="J468" s="324"/>
      <c r="K468" s="325"/>
      <c r="L468" s="326">
        <f>SUM(L465:L467)</f>
        <v>32820618</v>
      </c>
      <c r="M468" s="189"/>
      <c r="N468" s="180"/>
      <c r="O468" s="324"/>
      <c r="P468" s="325"/>
      <c r="Q468" s="326">
        <f>SUM(Q465:Q467)</f>
        <v>32820618</v>
      </c>
    </row>
    <row r="469" spans="2:17" s="171" customFormat="1" ht="17.25" x14ac:dyDescent="0.3">
      <c r="B469" s="181"/>
      <c r="C469" s="307" t="s">
        <v>1100</v>
      </c>
      <c r="D469" s="308"/>
      <c r="E469" s="308"/>
      <c r="F469" s="308"/>
      <c r="G469" s="308"/>
      <c r="H469" s="309"/>
      <c r="I469" s="310"/>
      <c r="J469" s="310"/>
      <c r="K469" s="311"/>
      <c r="L469" s="312"/>
      <c r="M469" s="189"/>
      <c r="N469" s="180"/>
      <c r="O469" s="310"/>
      <c r="P469" s="311"/>
      <c r="Q469" s="312"/>
    </row>
    <row r="470" spans="2:17" s="171" customFormat="1" ht="16.5" customHeight="1" x14ac:dyDescent="0.3">
      <c r="B470" s="181"/>
      <c r="C470" s="360" t="s">
        <v>1101</v>
      </c>
      <c r="D470" s="361"/>
      <c r="E470" s="361"/>
      <c r="F470" s="361"/>
      <c r="G470" s="361"/>
      <c r="H470" s="362"/>
      <c r="I470" s="363"/>
      <c r="J470" s="363"/>
      <c r="K470" s="364"/>
      <c r="L470" s="365"/>
      <c r="M470" s="189"/>
      <c r="N470" s="180"/>
      <c r="O470" s="363"/>
      <c r="P470" s="364"/>
      <c r="Q470" s="365"/>
    </row>
    <row r="471" spans="2:17" s="171" customFormat="1" ht="49.5" x14ac:dyDescent="0.3">
      <c r="B471" s="181"/>
      <c r="C471" s="281">
        <f>C467+1</f>
        <v>357</v>
      </c>
      <c r="D471" s="183" t="s">
        <v>1102</v>
      </c>
      <c r="E471" s="191" t="s">
        <v>245</v>
      </c>
      <c r="F471" s="183" t="s">
        <v>1102</v>
      </c>
      <c r="G471" s="313" t="s">
        <v>1103</v>
      </c>
      <c r="H471" s="313"/>
      <c r="I471" s="283" t="s">
        <v>599</v>
      </c>
      <c r="J471" s="314">
        <v>95.83</v>
      </c>
      <c r="K471" s="187">
        <v>12791</v>
      </c>
      <c r="L471" s="287">
        <f t="shared" ref="L471:L478" si="89">ROUND(J471*K471,2)</f>
        <v>1225761.53</v>
      </c>
      <c r="M471" s="189"/>
      <c r="N471" s="180"/>
      <c r="O471" s="314">
        <v>95.83</v>
      </c>
      <c r="P471" s="187">
        <v>12791</v>
      </c>
      <c r="Q471" s="287">
        <f t="shared" ref="Q471:Q478" si="90">ROUND(O471*P471,2)</f>
        <v>1225761.53</v>
      </c>
    </row>
    <row r="472" spans="2:17" s="171" customFormat="1" ht="49.5" x14ac:dyDescent="0.3">
      <c r="B472" s="181"/>
      <c r="C472" s="190">
        <f t="shared" ref="C472:C478" si="91">C471+1</f>
        <v>358</v>
      </c>
      <c r="D472" s="282" t="s">
        <v>1104</v>
      </c>
      <c r="E472" s="191" t="s">
        <v>245</v>
      </c>
      <c r="F472" s="282" t="s">
        <v>1104</v>
      </c>
      <c r="G472" s="234" t="s">
        <v>1105</v>
      </c>
      <c r="H472" s="234"/>
      <c r="I472" s="193" t="s">
        <v>599</v>
      </c>
      <c r="J472" s="194">
        <v>14.66</v>
      </c>
      <c r="K472" s="195">
        <v>11365</v>
      </c>
      <c r="L472" s="235">
        <f t="shared" si="89"/>
        <v>166610.9</v>
      </c>
      <c r="M472" s="189"/>
      <c r="N472" s="180"/>
      <c r="O472" s="194">
        <v>14.66</v>
      </c>
      <c r="P472" s="195">
        <v>11365</v>
      </c>
      <c r="Q472" s="235">
        <f t="shared" si="90"/>
        <v>166610.9</v>
      </c>
    </row>
    <row r="473" spans="2:17" s="171" customFormat="1" ht="49.5" x14ac:dyDescent="0.3">
      <c r="B473" s="181"/>
      <c r="C473" s="190">
        <f t="shared" si="91"/>
        <v>359</v>
      </c>
      <c r="D473" s="282" t="s">
        <v>1106</v>
      </c>
      <c r="E473" s="191" t="s">
        <v>245</v>
      </c>
      <c r="F473" s="282" t="s">
        <v>1106</v>
      </c>
      <c r="G473" s="234" t="s">
        <v>1107</v>
      </c>
      <c r="H473" s="234"/>
      <c r="I473" s="193" t="s">
        <v>599</v>
      </c>
      <c r="J473" s="194">
        <v>18.5</v>
      </c>
      <c r="K473" s="195">
        <v>11365</v>
      </c>
      <c r="L473" s="235">
        <f t="shared" si="89"/>
        <v>210252.5</v>
      </c>
      <c r="M473" s="189"/>
      <c r="N473" s="180"/>
      <c r="O473" s="194">
        <v>18.5</v>
      </c>
      <c r="P473" s="195">
        <v>11365</v>
      </c>
      <c r="Q473" s="235">
        <f t="shared" si="90"/>
        <v>210252.5</v>
      </c>
    </row>
    <row r="474" spans="2:17" s="171" customFormat="1" ht="49.5" x14ac:dyDescent="0.3">
      <c r="B474" s="181"/>
      <c r="C474" s="190">
        <f t="shared" si="91"/>
        <v>360</v>
      </c>
      <c r="D474" s="282" t="s">
        <v>1108</v>
      </c>
      <c r="E474" s="191" t="s">
        <v>245</v>
      </c>
      <c r="F474" s="282" t="s">
        <v>1108</v>
      </c>
      <c r="G474" s="234" t="s">
        <v>1109</v>
      </c>
      <c r="H474" s="234"/>
      <c r="I474" s="193" t="s">
        <v>599</v>
      </c>
      <c r="J474" s="194">
        <v>52.61</v>
      </c>
      <c r="K474" s="195">
        <v>9183</v>
      </c>
      <c r="L474" s="235">
        <f t="shared" si="89"/>
        <v>483117.63</v>
      </c>
      <c r="M474" s="189"/>
      <c r="N474" s="180"/>
      <c r="O474" s="194">
        <v>52.61</v>
      </c>
      <c r="P474" s="195">
        <v>9183</v>
      </c>
      <c r="Q474" s="235">
        <f t="shared" si="90"/>
        <v>483117.63</v>
      </c>
    </row>
    <row r="475" spans="2:17" s="171" customFormat="1" ht="49.5" x14ac:dyDescent="0.3">
      <c r="B475" s="181"/>
      <c r="C475" s="190">
        <f t="shared" si="91"/>
        <v>361</v>
      </c>
      <c r="D475" s="282" t="s">
        <v>1110</v>
      </c>
      <c r="E475" s="191" t="s">
        <v>245</v>
      </c>
      <c r="F475" s="282" t="s">
        <v>1110</v>
      </c>
      <c r="G475" s="234" t="s">
        <v>1111</v>
      </c>
      <c r="H475" s="234"/>
      <c r="I475" s="193" t="s">
        <v>599</v>
      </c>
      <c r="J475" s="194">
        <v>58.48</v>
      </c>
      <c r="K475" s="195">
        <v>8515</v>
      </c>
      <c r="L475" s="235">
        <f t="shared" si="89"/>
        <v>497957.2</v>
      </c>
      <c r="M475" s="189"/>
      <c r="N475" s="180"/>
      <c r="O475" s="194">
        <v>58.48</v>
      </c>
      <c r="P475" s="195">
        <v>8515</v>
      </c>
      <c r="Q475" s="235">
        <f t="shared" si="90"/>
        <v>497957.2</v>
      </c>
    </row>
    <row r="476" spans="2:17" s="171" customFormat="1" ht="49.5" x14ac:dyDescent="0.3">
      <c r="B476" s="181"/>
      <c r="C476" s="190">
        <f t="shared" si="91"/>
        <v>362</v>
      </c>
      <c r="D476" s="282" t="s">
        <v>1112</v>
      </c>
      <c r="E476" s="191" t="s">
        <v>245</v>
      </c>
      <c r="F476" s="282" t="s">
        <v>1112</v>
      </c>
      <c r="G476" s="234" t="s">
        <v>1113</v>
      </c>
      <c r="H476" s="234"/>
      <c r="I476" s="193" t="s">
        <v>599</v>
      </c>
      <c r="J476" s="194">
        <v>181.32</v>
      </c>
      <c r="K476" s="195">
        <v>8515</v>
      </c>
      <c r="L476" s="235">
        <f t="shared" si="89"/>
        <v>1543939.8</v>
      </c>
      <c r="M476" s="189"/>
      <c r="N476" s="180"/>
      <c r="O476" s="194">
        <v>181.32</v>
      </c>
      <c r="P476" s="195">
        <v>8515</v>
      </c>
      <c r="Q476" s="235">
        <f t="shared" si="90"/>
        <v>1543939.8</v>
      </c>
    </row>
    <row r="477" spans="2:17" s="171" customFormat="1" ht="49.5" x14ac:dyDescent="0.3">
      <c r="B477" s="181"/>
      <c r="C477" s="190">
        <f t="shared" si="91"/>
        <v>363</v>
      </c>
      <c r="D477" s="282" t="s">
        <v>1114</v>
      </c>
      <c r="E477" s="191" t="s">
        <v>245</v>
      </c>
      <c r="F477" s="282" t="s">
        <v>1114</v>
      </c>
      <c r="G477" s="234" t="s">
        <v>1115</v>
      </c>
      <c r="H477" s="234"/>
      <c r="I477" s="193" t="s">
        <v>599</v>
      </c>
      <c r="J477" s="194">
        <v>30.71</v>
      </c>
      <c r="K477" s="195">
        <v>8159</v>
      </c>
      <c r="L477" s="235">
        <f t="shared" si="89"/>
        <v>250562.89</v>
      </c>
      <c r="M477" s="189"/>
      <c r="N477" s="180"/>
      <c r="O477" s="194">
        <v>30.71</v>
      </c>
      <c r="P477" s="195">
        <v>8159</v>
      </c>
      <c r="Q477" s="235">
        <f t="shared" si="90"/>
        <v>250562.89</v>
      </c>
    </row>
    <row r="478" spans="2:17" s="171" customFormat="1" ht="49.5" x14ac:dyDescent="0.3">
      <c r="B478" s="181"/>
      <c r="C478" s="277">
        <f t="shared" si="91"/>
        <v>364</v>
      </c>
      <c r="D478" s="282" t="s">
        <v>1116</v>
      </c>
      <c r="E478" s="191" t="s">
        <v>245</v>
      </c>
      <c r="F478" s="282" t="s">
        <v>1116</v>
      </c>
      <c r="G478" s="234" t="s">
        <v>1117</v>
      </c>
      <c r="H478" s="234"/>
      <c r="I478" s="193" t="s">
        <v>599</v>
      </c>
      <c r="J478" s="194">
        <v>181.96</v>
      </c>
      <c r="K478" s="202">
        <v>8159</v>
      </c>
      <c r="L478" s="235">
        <f t="shared" si="89"/>
        <v>1484611.64</v>
      </c>
      <c r="M478" s="189"/>
      <c r="N478" s="180"/>
      <c r="O478" s="194">
        <v>181.96</v>
      </c>
      <c r="P478" s="202">
        <v>8159</v>
      </c>
      <c r="Q478" s="235">
        <f t="shared" si="90"/>
        <v>1484611.64</v>
      </c>
    </row>
    <row r="479" spans="2:17" s="171" customFormat="1" ht="18" thickBot="1" x14ac:dyDescent="0.35">
      <c r="B479" s="181"/>
      <c r="C479" s="321"/>
      <c r="D479" s="322"/>
      <c r="E479" s="322"/>
      <c r="F479" s="322"/>
      <c r="G479" s="323"/>
      <c r="H479" s="323"/>
      <c r="I479" s="322"/>
      <c r="J479" s="324"/>
      <c r="K479" s="325"/>
      <c r="L479" s="372">
        <f>SUM(L471:L478)</f>
        <v>5862814.0899999999</v>
      </c>
      <c r="M479" s="189"/>
      <c r="N479" s="180"/>
      <c r="O479" s="324"/>
      <c r="P479" s="325"/>
      <c r="Q479" s="372">
        <f>SUM(Q471:Q478)</f>
        <v>5862814.0899999999</v>
      </c>
    </row>
    <row r="480" spans="2:17" s="180" customFormat="1" ht="17.25" x14ac:dyDescent="0.3">
      <c r="B480" s="181"/>
      <c r="C480" s="360" t="s">
        <v>1118</v>
      </c>
      <c r="D480" s="361"/>
      <c r="E480" s="361"/>
      <c r="F480" s="361"/>
      <c r="G480" s="361"/>
      <c r="H480" s="362"/>
      <c r="I480" s="363"/>
      <c r="J480" s="363"/>
      <c r="K480" s="364"/>
      <c r="L480" s="365"/>
      <c r="M480" s="189"/>
      <c r="O480" s="363"/>
      <c r="P480" s="364"/>
      <c r="Q480" s="365"/>
    </row>
    <row r="481" spans="2:17" s="180" customFormat="1" ht="49.5" x14ac:dyDescent="0.3">
      <c r="B481" s="181"/>
      <c r="C481" s="182">
        <f>C478+1</f>
        <v>365</v>
      </c>
      <c r="D481" s="183" t="s">
        <v>1119</v>
      </c>
      <c r="E481" s="191" t="s">
        <v>245</v>
      </c>
      <c r="F481" s="183" t="s">
        <v>1119</v>
      </c>
      <c r="G481" s="232" t="s">
        <v>1120</v>
      </c>
      <c r="H481" s="232"/>
      <c r="I481" s="185" t="s">
        <v>599</v>
      </c>
      <c r="J481" s="186">
        <v>29.4</v>
      </c>
      <c r="K481" s="187">
        <v>42793</v>
      </c>
      <c r="L481" s="233">
        <f t="shared" ref="L481:L485" si="92">ROUND(J481*K481,2)</f>
        <v>1258114.2</v>
      </c>
      <c r="M481" s="189"/>
      <c r="O481" s="186">
        <v>29.4</v>
      </c>
      <c r="P481" s="187">
        <v>42793</v>
      </c>
      <c r="Q481" s="233">
        <f t="shared" ref="Q481:Q485" si="93">ROUND(O481*P481,2)</f>
        <v>1258114.2</v>
      </c>
    </row>
    <row r="482" spans="2:17" s="180" customFormat="1" ht="49.5" x14ac:dyDescent="0.3">
      <c r="B482" s="181"/>
      <c r="C482" s="190">
        <f t="shared" ref="C482:C485" si="94">C481+1</f>
        <v>366</v>
      </c>
      <c r="D482" s="282" t="s">
        <v>1121</v>
      </c>
      <c r="E482" s="191" t="s">
        <v>245</v>
      </c>
      <c r="F482" s="282" t="s">
        <v>1121</v>
      </c>
      <c r="G482" s="234" t="s">
        <v>1122</v>
      </c>
      <c r="H482" s="234"/>
      <c r="I482" s="193" t="s">
        <v>599</v>
      </c>
      <c r="J482" s="194">
        <v>593.21</v>
      </c>
      <c r="K482" s="195">
        <v>24692</v>
      </c>
      <c r="L482" s="235">
        <f t="shared" si="92"/>
        <v>14647541.32</v>
      </c>
      <c r="M482" s="189"/>
      <c r="O482" s="194">
        <v>593.21</v>
      </c>
      <c r="P482" s="195">
        <v>24692</v>
      </c>
      <c r="Q482" s="235">
        <f t="shared" si="93"/>
        <v>14647541.32</v>
      </c>
    </row>
    <row r="483" spans="2:17" s="180" customFormat="1" ht="49.5" x14ac:dyDescent="0.3">
      <c r="B483" s="181"/>
      <c r="C483" s="190">
        <f t="shared" si="94"/>
        <v>367</v>
      </c>
      <c r="D483" s="282" t="s">
        <v>1123</v>
      </c>
      <c r="E483" s="191" t="s">
        <v>245</v>
      </c>
      <c r="F483" s="282" t="s">
        <v>1123</v>
      </c>
      <c r="G483" s="234" t="s">
        <v>1124</v>
      </c>
      <c r="H483" s="234"/>
      <c r="I483" s="193" t="s">
        <v>599</v>
      </c>
      <c r="J483" s="194">
        <v>1589.41</v>
      </c>
      <c r="K483" s="195">
        <v>40643</v>
      </c>
      <c r="L483" s="235">
        <f t="shared" si="92"/>
        <v>64598390.630000003</v>
      </c>
      <c r="M483" s="189"/>
      <c r="O483" s="194">
        <v>1589.41</v>
      </c>
      <c r="P483" s="195">
        <v>40643</v>
      </c>
      <c r="Q483" s="235">
        <f t="shared" si="93"/>
        <v>64598390.630000003</v>
      </c>
    </row>
    <row r="484" spans="2:17" s="180" customFormat="1" ht="49.5" x14ac:dyDescent="0.3">
      <c r="B484" s="181"/>
      <c r="C484" s="190">
        <f t="shared" si="94"/>
        <v>368</v>
      </c>
      <c r="D484" s="282" t="s">
        <v>1125</v>
      </c>
      <c r="E484" s="191" t="s">
        <v>245</v>
      </c>
      <c r="F484" s="282" t="s">
        <v>1125</v>
      </c>
      <c r="G484" s="234" t="s">
        <v>1103</v>
      </c>
      <c r="H484" s="234"/>
      <c r="I484" s="193" t="s">
        <v>599</v>
      </c>
      <c r="J484" s="194">
        <v>378.77</v>
      </c>
      <c r="K484" s="195">
        <v>21841</v>
      </c>
      <c r="L484" s="235">
        <f t="shared" si="92"/>
        <v>8272715.5700000003</v>
      </c>
      <c r="M484" s="189"/>
      <c r="O484" s="194">
        <v>378.77</v>
      </c>
      <c r="P484" s="195">
        <v>21841</v>
      </c>
      <c r="Q484" s="235">
        <f t="shared" si="93"/>
        <v>8272715.5700000003</v>
      </c>
    </row>
    <row r="485" spans="2:17" s="180" customFormat="1" ht="49.5" x14ac:dyDescent="0.3">
      <c r="B485" s="181"/>
      <c r="C485" s="190">
        <f t="shared" si="94"/>
        <v>369</v>
      </c>
      <c r="D485" s="282" t="s">
        <v>1126</v>
      </c>
      <c r="E485" s="191" t="s">
        <v>245</v>
      </c>
      <c r="F485" s="282" t="s">
        <v>1126</v>
      </c>
      <c r="G485" s="234" t="s">
        <v>1107</v>
      </c>
      <c r="H485" s="234"/>
      <c r="I485" s="193" t="s">
        <v>599</v>
      </c>
      <c r="J485" s="194">
        <v>280.82</v>
      </c>
      <c r="K485" s="202">
        <v>11365</v>
      </c>
      <c r="L485" s="235">
        <f t="shared" si="92"/>
        <v>3191519.3</v>
      </c>
      <c r="M485" s="189"/>
      <c r="O485" s="194">
        <v>280.82</v>
      </c>
      <c r="P485" s="202">
        <v>11365</v>
      </c>
      <c r="Q485" s="235">
        <f t="shared" si="93"/>
        <v>3191519.3</v>
      </c>
    </row>
    <row r="486" spans="2:17" s="180" customFormat="1" ht="17.25" x14ac:dyDescent="0.3">
      <c r="B486" s="181"/>
      <c r="C486" s="321"/>
      <c r="D486" s="322"/>
      <c r="E486" s="322"/>
      <c r="F486" s="322"/>
      <c r="G486" s="323"/>
      <c r="H486" s="323"/>
      <c r="I486" s="322"/>
      <c r="J486" s="324"/>
      <c r="K486" s="325"/>
      <c r="L486" s="326">
        <f>SUM(L481:L485)</f>
        <v>91968281.019999996</v>
      </c>
      <c r="M486" s="189"/>
      <c r="O486" s="324"/>
      <c r="P486" s="325"/>
      <c r="Q486" s="326">
        <f>SUM(Q481:Q485)</f>
        <v>91968281.019999996</v>
      </c>
    </row>
    <row r="487" spans="2:17" s="180" customFormat="1" ht="17.25" x14ac:dyDescent="0.3">
      <c r="B487" s="181"/>
      <c r="C487" s="307" t="s">
        <v>1127</v>
      </c>
      <c r="D487" s="308"/>
      <c r="E487" s="308"/>
      <c r="F487" s="308"/>
      <c r="G487" s="308"/>
      <c r="H487" s="309"/>
      <c r="I487" s="310"/>
      <c r="J487" s="310"/>
      <c r="K487" s="311"/>
      <c r="L487" s="312"/>
      <c r="M487" s="189"/>
      <c r="O487" s="310"/>
      <c r="P487" s="311"/>
      <c r="Q487" s="312"/>
    </row>
    <row r="488" spans="2:17" s="180" customFormat="1" ht="17.25" x14ac:dyDescent="0.3">
      <c r="B488" s="181"/>
      <c r="C488" s="360" t="s">
        <v>1128</v>
      </c>
      <c r="D488" s="361"/>
      <c r="E488" s="361"/>
      <c r="F488" s="361"/>
      <c r="G488" s="361"/>
      <c r="H488" s="362"/>
      <c r="I488" s="363"/>
      <c r="J488" s="363"/>
      <c r="K488" s="364"/>
      <c r="L488" s="365"/>
      <c r="M488" s="189"/>
      <c r="O488" s="363"/>
      <c r="P488" s="364"/>
      <c r="Q488" s="365"/>
    </row>
    <row r="489" spans="2:17" s="180" customFormat="1" ht="49.5" x14ac:dyDescent="0.3">
      <c r="B489" s="181"/>
      <c r="C489" s="182">
        <f>C485+1</f>
        <v>370</v>
      </c>
      <c r="D489" s="183" t="s">
        <v>1129</v>
      </c>
      <c r="E489" s="191" t="s">
        <v>245</v>
      </c>
      <c r="F489" s="183" t="s">
        <v>1129</v>
      </c>
      <c r="G489" s="373" t="s">
        <v>1130</v>
      </c>
      <c r="H489" s="374"/>
      <c r="I489" s="211" t="s">
        <v>370</v>
      </c>
      <c r="J489" s="212">
        <v>47</v>
      </c>
      <c r="K489" s="187">
        <v>134686</v>
      </c>
      <c r="L489" s="233">
        <f t="shared" ref="L489:L496" si="95">ROUND(J489*K489,2)</f>
        <v>6330242</v>
      </c>
      <c r="M489" s="189"/>
      <c r="O489" s="212">
        <v>47</v>
      </c>
      <c r="P489" s="187">
        <v>134686</v>
      </c>
      <c r="Q489" s="233">
        <f t="shared" ref="Q489:Q496" si="96">ROUND(O489*P489,2)</f>
        <v>6330242</v>
      </c>
    </row>
    <row r="490" spans="2:17" s="180" customFormat="1" ht="49.5" x14ac:dyDescent="0.3">
      <c r="B490" s="181"/>
      <c r="C490" s="190">
        <f t="shared" ref="C490:C496" si="97">C489+1</f>
        <v>371</v>
      </c>
      <c r="D490" s="282" t="s">
        <v>1131</v>
      </c>
      <c r="E490" s="191" t="s">
        <v>245</v>
      </c>
      <c r="F490" s="282" t="s">
        <v>1131</v>
      </c>
      <c r="G490" s="234" t="s">
        <v>1132</v>
      </c>
      <c r="H490" s="234"/>
      <c r="I490" s="214" t="s">
        <v>370</v>
      </c>
      <c r="J490" s="215">
        <v>7</v>
      </c>
      <c r="K490" s="195">
        <v>68975</v>
      </c>
      <c r="L490" s="235">
        <f t="shared" si="95"/>
        <v>482825</v>
      </c>
      <c r="M490" s="189"/>
      <c r="O490" s="215">
        <v>7</v>
      </c>
      <c r="P490" s="195">
        <v>68975</v>
      </c>
      <c r="Q490" s="235">
        <f t="shared" si="96"/>
        <v>482825</v>
      </c>
    </row>
    <row r="491" spans="2:17" s="180" customFormat="1" ht="49.5" x14ac:dyDescent="0.3">
      <c r="B491" s="181"/>
      <c r="C491" s="190">
        <f t="shared" si="97"/>
        <v>372</v>
      </c>
      <c r="D491" s="282" t="s">
        <v>1133</v>
      </c>
      <c r="E491" s="191" t="s">
        <v>245</v>
      </c>
      <c r="F491" s="282" t="s">
        <v>1133</v>
      </c>
      <c r="G491" s="234" t="s">
        <v>1134</v>
      </c>
      <c r="H491" s="234"/>
      <c r="I491" s="214" t="s">
        <v>370</v>
      </c>
      <c r="J491" s="215">
        <v>11</v>
      </c>
      <c r="K491" s="195">
        <v>68975</v>
      </c>
      <c r="L491" s="235">
        <f t="shared" si="95"/>
        <v>758725</v>
      </c>
      <c r="M491" s="189"/>
      <c r="O491" s="215">
        <v>11</v>
      </c>
      <c r="P491" s="195">
        <v>68975</v>
      </c>
      <c r="Q491" s="235">
        <f t="shared" si="96"/>
        <v>758725</v>
      </c>
    </row>
    <row r="492" spans="2:17" s="180" customFormat="1" ht="49.5" x14ac:dyDescent="0.3">
      <c r="B492" s="181"/>
      <c r="C492" s="190">
        <f t="shared" si="97"/>
        <v>373</v>
      </c>
      <c r="D492" s="282" t="s">
        <v>1135</v>
      </c>
      <c r="E492" s="191" t="s">
        <v>245</v>
      </c>
      <c r="F492" s="282" t="s">
        <v>1135</v>
      </c>
      <c r="G492" s="234" t="s">
        <v>1136</v>
      </c>
      <c r="H492" s="234"/>
      <c r="I492" s="214" t="s">
        <v>370</v>
      </c>
      <c r="J492" s="215">
        <v>32</v>
      </c>
      <c r="K492" s="195">
        <v>42639</v>
      </c>
      <c r="L492" s="235">
        <f t="shared" si="95"/>
        <v>1364448</v>
      </c>
      <c r="M492" s="189"/>
      <c r="O492" s="215">
        <v>32</v>
      </c>
      <c r="P492" s="195">
        <v>42639</v>
      </c>
      <c r="Q492" s="235">
        <f t="shared" si="96"/>
        <v>1364448</v>
      </c>
    </row>
    <row r="493" spans="2:17" s="180" customFormat="1" ht="49.5" x14ac:dyDescent="0.3">
      <c r="B493" s="181"/>
      <c r="C493" s="190">
        <f t="shared" si="97"/>
        <v>374</v>
      </c>
      <c r="D493" s="282" t="s">
        <v>1137</v>
      </c>
      <c r="E493" s="191" t="s">
        <v>245</v>
      </c>
      <c r="F493" s="282" t="s">
        <v>1137</v>
      </c>
      <c r="G493" s="234" t="s">
        <v>1138</v>
      </c>
      <c r="H493" s="234"/>
      <c r="I493" s="214" t="s">
        <v>370</v>
      </c>
      <c r="J493" s="215">
        <v>43</v>
      </c>
      <c r="K493" s="195">
        <v>42226</v>
      </c>
      <c r="L493" s="235">
        <f t="shared" si="95"/>
        <v>1815718</v>
      </c>
      <c r="M493" s="189"/>
      <c r="O493" s="215">
        <v>43</v>
      </c>
      <c r="P493" s="195">
        <v>42226</v>
      </c>
      <c r="Q493" s="235">
        <f t="shared" si="96"/>
        <v>1815718</v>
      </c>
    </row>
    <row r="494" spans="2:17" s="180" customFormat="1" ht="49.5" x14ac:dyDescent="0.3">
      <c r="B494" s="181"/>
      <c r="C494" s="190">
        <f t="shared" si="97"/>
        <v>375</v>
      </c>
      <c r="D494" s="282" t="s">
        <v>1139</v>
      </c>
      <c r="E494" s="191" t="s">
        <v>245</v>
      </c>
      <c r="F494" s="282" t="s">
        <v>1139</v>
      </c>
      <c r="G494" s="234" t="s">
        <v>1140</v>
      </c>
      <c r="H494" s="234"/>
      <c r="I494" s="214" t="s">
        <v>370</v>
      </c>
      <c r="J494" s="215">
        <v>151</v>
      </c>
      <c r="K494" s="195">
        <v>38985</v>
      </c>
      <c r="L494" s="235">
        <f t="shared" si="95"/>
        <v>5886735</v>
      </c>
      <c r="M494" s="189"/>
      <c r="O494" s="215">
        <v>151</v>
      </c>
      <c r="P494" s="195">
        <v>38985</v>
      </c>
      <c r="Q494" s="235">
        <f t="shared" si="96"/>
        <v>5886735</v>
      </c>
    </row>
    <row r="495" spans="2:17" s="180" customFormat="1" ht="49.5" x14ac:dyDescent="0.3">
      <c r="B495" s="181"/>
      <c r="C495" s="190">
        <f t="shared" si="97"/>
        <v>376</v>
      </c>
      <c r="D495" s="282" t="s">
        <v>1141</v>
      </c>
      <c r="E495" s="191" t="s">
        <v>245</v>
      </c>
      <c r="F495" s="282" t="s">
        <v>1141</v>
      </c>
      <c r="G495" s="234" t="s">
        <v>1142</v>
      </c>
      <c r="H495" s="234"/>
      <c r="I495" s="214" t="s">
        <v>370</v>
      </c>
      <c r="J495" s="215">
        <v>26</v>
      </c>
      <c r="K495" s="195">
        <v>46232</v>
      </c>
      <c r="L495" s="235">
        <f t="shared" si="95"/>
        <v>1202032</v>
      </c>
      <c r="M495" s="189"/>
      <c r="O495" s="215">
        <v>26</v>
      </c>
      <c r="P495" s="195">
        <v>46232</v>
      </c>
      <c r="Q495" s="235">
        <f t="shared" si="96"/>
        <v>1202032</v>
      </c>
    </row>
    <row r="496" spans="2:17" s="180" customFormat="1" ht="49.5" x14ac:dyDescent="0.3">
      <c r="B496" s="181"/>
      <c r="C496" s="190">
        <f t="shared" si="97"/>
        <v>377</v>
      </c>
      <c r="D496" s="282" t="s">
        <v>1143</v>
      </c>
      <c r="E496" s="191" t="s">
        <v>245</v>
      </c>
      <c r="F496" s="282" t="s">
        <v>1143</v>
      </c>
      <c r="G496" s="234" t="s">
        <v>1144</v>
      </c>
      <c r="H496" s="234"/>
      <c r="I496" s="214" t="s">
        <v>370</v>
      </c>
      <c r="J496" s="215">
        <v>182</v>
      </c>
      <c r="K496" s="202">
        <v>43089</v>
      </c>
      <c r="L496" s="235">
        <f t="shared" si="95"/>
        <v>7842198</v>
      </c>
      <c r="M496" s="189"/>
      <c r="O496" s="215">
        <v>182</v>
      </c>
      <c r="P496" s="202">
        <v>43089</v>
      </c>
      <c r="Q496" s="235">
        <f t="shared" si="96"/>
        <v>7842198</v>
      </c>
    </row>
    <row r="497" spans="2:17" s="171" customFormat="1" ht="17.25" x14ac:dyDescent="0.3">
      <c r="B497" s="172"/>
      <c r="C497" s="334"/>
      <c r="D497" s="322"/>
      <c r="E497" s="322"/>
      <c r="F497" s="322"/>
      <c r="G497" s="323"/>
      <c r="H497" s="323"/>
      <c r="I497" s="322"/>
      <c r="J497" s="324"/>
      <c r="K497" s="325"/>
      <c r="L497" s="326">
        <f>SUM(L489:L496)</f>
        <v>25682923</v>
      </c>
      <c r="M497" s="189"/>
      <c r="N497" s="180"/>
      <c r="O497" s="324"/>
      <c r="P497" s="325"/>
      <c r="Q497" s="326">
        <f>SUM(Q489:Q496)</f>
        <v>25682923</v>
      </c>
    </row>
    <row r="498" spans="2:17" s="171" customFormat="1" ht="17.25" x14ac:dyDescent="0.3">
      <c r="B498" s="172"/>
      <c r="C498" s="360" t="s">
        <v>1145</v>
      </c>
      <c r="D498" s="361"/>
      <c r="E498" s="361"/>
      <c r="F498" s="361"/>
      <c r="G498" s="361"/>
      <c r="H498" s="362"/>
      <c r="I498" s="363"/>
      <c r="J498" s="363"/>
      <c r="K498" s="364"/>
      <c r="L498" s="375"/>
      <c r="M498" s="179"/>
      <c r="O498" s="363"/>
      <c r="P498" s="364"/>
      <c r="Q498" s="375"/>
    </row>
    <row r="499" spans="2:17" s="171" customFormat="1" ht="49.5" x14ac:dyDescent="0.3">
      <c r="B499" s="172"/>
      <c r="C499" s="182">
        <f>C496+1</f>
        <v>378</v>
      </c>
      <c r="D499" s="183" t="s">
        <v>1146</v>
      </c>
      <c r="E499" s="191" t="s">
        <v>245</v>
      </c>
      <c r="F499" s="183" t="s">
        <v>1146</v>
      </c>
      <c r="G499" s="184" t="s">
        <v>1147</v>
      </c>
      <c r="H499" s="184"/>
      <c r="I499" s="185" t="s">
        <v>370</v>
      </c>
      <c r="J499" s="186">
        <v>15</v>
      </c>
      <c r="K499" s="187">
        <v>132481</v>
      </c>
      <c r="L499" s="233">
        <f t="shared" ref="L499:L503" si="98">ROUND(J499*K499,2)</f>
        <v>1987215</v>
      </c>
      <c r="M499" s="189"/>
      <c r="N499" s="180"/>
      <c r="O499" s="186">
        <v>15</v>
      </c>
      <c r="P499" s="187">
        <v>132481</v>
      </c>
      <c r="Q499" s="233">
        <f t="shared" ref="Q499:Q503" si="99">ROUND(O499*P499,2)</f>
        <v>1987215</v>
      </c>
    </row>
    <row r="500" spans="2:17" s="171" customFormat="1" ht="49.5" x14ac:dyDescent="0.3">
      <c r="B500" s="172"/>
      <c r="C500" s="281">
        <f t="shared" ref="C500:C503" si="100">C499+1</f>
        <v>379</v>
      </c>
      <c r="D500" s="282" t="s">
        <v>1148</v>
      </c>
      <c r="E500" s="191" t="s">
        <v>245</v>
      </c>
      <c r="F500" s="282" t="s">
        <v>1148</v>
      </c>
      <c r="G500" s="376" t="s">
        <v>1149</v>
      </c>
      <c r="H500" s="376"/>
      <c r="I500" s="283" t="s">
        <v>370</v>
      </c>
      <c r="J500" s="314">
        <v>297</v>
      </c>
      <c r="K500" s="195">
        <v>132481</v>
      </c>
      <c r="L500" s="235">
        <f t="shared" si="98"/>
        <v>39346857</v>
      </c>
      <c r="M500" s="189"/>
      <c r="N500" s="180"/>
      <c r="O500" s="314">
        <v>297</v>
      </c>
      <c r="P500" s="195">
        <v>132481</v>
      </c>
      <c r="Q500" s="235">
        <f t="shared" si="99"/>
        <v>39346857</v>
      </c>
    </row>
    <row r="501" spans="2:17" s="171" customFormat="1" ht="49.5" x14ac:dyDescent="0.3">
      <c r="B501" s="172"/>
      <c r="C501" s="281">
        <f t="shared" si="100"/>
        <v>380</v>
      </c>
      <c r="D501" s="282" t="s">
        <v>1150</v>
      </c>
      <c r="E501" s="191" t="s">
        <v>245</v>
      </c>
      <c r="F501" s="282" t="s">
        <v>1150</v>
      </c>
      <c r="G501" s="376" t="s">
        <v>1151</v>
      </c>
      <c r="H501" s="376"/>
      <c r="I501" s="283" t="s">
        <v>370</v>
      </c>
      <c r="J501" s="314">
        <v>795</v>
      </c>
      <c r="K501" s="195">
        <v>111222</v>
      </c>
      <c r="L501" s="235">
        <f t="shared" si="98"/>
        <v>88421490</v>
      </c>
      <c r="M501" s="189"/>
      <c r="N501" s="180"/>
      <c r="O501" s="314">
        <v>795</v>
      </c>
      <c r="P501" s="195">
        <v>111222</v>
      </c>
      <c r="Q501" s="235">
        <f t="shared" si="99"/>
        <v>88421490</v>
      </c>
    </row>
    <row r="502" spans="2:17" s="171" customFormat="1" ht="49.5" x14ac:dyDescent="0.3">
      <c r="B502" s="172"/>
      <c r="C502" s="281">
        <f t="shared" si="100"/>
        <v>381</v>
      </c>
      <c r="D502" s="282" t="s">
        <v>1152</v>
      </c>
      <c r="E502" s="191" t="s">
        <v>245</v>
      </c>
      <c r="F502" s="282" t="s">
        <v>1152</v>
      </c>
      <c r="G502" s="376" t="s">
        <v>1153</v>
      </c>
      <c r="H502" s="376"/>
      <c r="I502" s="283" t="s">
        <v>370</v>
      </c>
      <c r="J502" s="314">
        <v>189</v>
      </c>
      <c r="K502" s="195">
        <v>85502</v>
      </c>
      <c r="L502" s="235">
        <f t="shared" si="98"/>
        <v>16159878</v>
      </c>
      <c r="M502" s="189"/>
      <c r="N502" s="180"/>
      <c r="O502" s="314">
        <v>189</v>
      </c>
      <c r="P502" s="195">
        <v>85502</v>
      </c>
      <c r="Q502" s="235">
        <f t="shared" si="99"/>
        <v>16159878</v>
      </c>
    </row>
    <row r="503" spans="2:17" s="171" customFormat="1" ht="49.5" x14ac:dyDescent="0.3">
      <c r="B503" s="172"/>
      <c r="C503" s="281">
        <f t="shared" si="100"/>
        <v>382</v>
      </c>
      <c r="D503" s="282" t="s">
        <v>1154</v>
      </c>
      <c r="E503" s="191" t="s">
        <v>245</v>
      </c>
      <c r="F503" s="282" t="s">
        <v>1154</v>
      </c>
      <c r="G503" s="376" t="s">
        <v>1155</v>
      </c>
      <c r="H503" s="376"/>
      <c r="I503" s="283" t="s">
        <v>370</v>
      </c>
      <c r="J503" s="314">
        <v>140</v>
      </c>
      <c r="K503" s="202">
        <v>59192</v>
      </c>
      <c r="L503" s="235">
        <f t="shared" si="98"/>
        <v>8286880</v>
      </c>
      <c r="M503" s="189"/>
      <c r="N503" s="180"/>
      <c r="O503" s="314">
        <v>140</v>
      </c>
      <c r="P503" s="202">
        <v>59192</v>
      </c>
      <c r="Q503" s="235">
        <f t="shared" si="99"/>
        <v>8286880</v>
      </c>
    </row>
    <row r="504" spans="2:17" s="171" customFormat="1" ht="17.25" x14ac:dyDescent="0.3">
      <c r="B504" s="172"/>
      <c r="C504" s="334"/>
      <c r="D504" s="322"/>
      <c r="E504" s="322"/>
      <c r="F504" s="322"/>
      <c r="G504" s="323"/>
      <c r="H504" s="323"/>
      <c r="I504" s="322"/>
      <c r="J504" s="324"/>
      <c r="K504" s="325"/>
      <c r="L504" s="326">
        <f t="shared" ref="L504" si="101">SUM(L499:L503)</f>
        <v>154202320</v>
      </c>
      <c r="M504" s="189"/>
      <c r="N504" s="180"/>
      <c r="O504" s="324"/>
      <c r="P504" s="325"/>
      <c r="Q504" s="326">
        <f t="shared" ref="Q504" si="102">SUM(Q499:Q503)</f>
        <v>154202320</v>
      </c>
    </row>
    <row r="505" spans="2:17" s="180" customFormat="1" ht="17.25" x14ac:dyDescent="0.3">
      <c r="B505" s="181"/>
      <c r="C505" s="307" t="s">
        <v>1156</v>
      </c>
      <c r="D505" s="308"/>
      <c r="E505" s="308"/>
      <c r="F505" s="308"/>
      <c r="G505" s="308"/>
      <c r="H505" s="309"/>
      <c r="I505" s="310"/>
      <c r="J505" s="310"/>
      <c r="K505" s="311"/>
      <c r="L505" s="312"/>
      <c r="M505" s="189"/>
      <c r="O505" s="310"/>
      <c r="P505" s="311"/>
      <c r="Q505" s="312"/>
    </row>
    <row r="506" spans="2:17" s="180" customFormat="1" ht="17.25" x14ac:dyDescent="0.3">
      <c r="B506" s="181"/>
      <c r="C506" s="360" t="s">
        <v>1157</v>
      </c>
      <c r="D506" s="361"/>
      <c r="E506" s="361"/>
      <c r="F506" s="361"/>
      <c r="G506" s="361"/>
      <c r="H506" s="362"/>
      <c r="I506" s="363"/>
      <c r="J506" s="363"/>
      <c r="K506" s="364"/>
      <c r="L506" s="365"/>
      <c r="M506" s="189"/>
      <c r="O506" s="363"/>
      <c r="P506" s="364"/>
      <c r="Q506" s="365"/>
    </row>
    <row r="507" spans="2:17" s="180" customFormat="1" ht="49.5" x14ac:dyDescent="0.3">
      <c r="B507" s="181"/>
      <c r="C507" s="182">
        <f>C503+1</f>
        <v>383</v>
      </c>
      <c r="D507" s="183" t="s">
        <v>1158</v>
      </c>
      <c r="E507" s="191" t="s">
        <v>245</v>
      </c>
      <c r="F507" s="185" t="s">
        <v>1158</v>
      </c>
      <c r="G507" s="373" t="s">
        <v>1159</v>
      </c>
      <c r="H507" s="374"/>
      <c r="I507" s="211" t="s">
        <v>370</v>
      </c>
      <c r="J507" s="212">
        <v>5</v>
      </c>
      <c r="K507" s="187">
        <v>1733696</v>
      </c>
      <c r="L507" s="233">
        <f t="shared" ref="L507:L510" si="103">ROUND(J507*K507,2)</f>
        <v>8668480</v>
      </c>
      <c r="M507" s="189"/>
      <c r="O507" s="212">
        <v>5</v>
      </c>
      <c r="P507" s="187">
        <v>1733696</v>
      </c>
      <c r="Q507" s="233">
        <f t="shared" ref="Q507:Q510" si="104">ROUND(O507*P507,2)</f>
        <v>8668480</v>
      </c>
    </row>
    <row r="508" spans="2:17" s="180" customFormat="1" ht="49.5" x14ac:dyDescent="0.3">
      <c r="B508" s="181"/>
      <c r="C508" s="190">
        <f t="shared" ref="C508:C510" si="105">C507+1</f>
        <v>384</v>
      </c>
      <c r="D508" s="282" t="s">
        <v>1160</v>
      </c>
      <c r="E508" s="191" t="s">
        <v>233</v>
      </c>
      <c r="F508" s="193" t="s">
        <v>1161</v>
      </c>
      <c r="G508" s="234" t="s">
        <v>1162</v>
      </c>
      <c r="H508" s="234"/>
      <c r="I508" s="214" t="s">
        <v>370</v>
      </c>
      <c r="J508" s="215">
        <v>1</v>
      </c>
      <c r="K508" s="195">
        <v>765030</v>
      </c>
      <c r="L508" s="235">
        <f t="shared" si="103"/>
        <v>765030</v>
      </c>
      <c r="M508" s="189"/>
      <c r="O508" s="215">
        <v>1</v>
      </c>
      <c r="P508" s="195">
        <v>765030</v>
      </c>
      <c r="Q508" s="235">
        <f t="shared" si="104"/>
        <v>765030</v>
      </c>
    </row>
    <row r="509" spans="2:17" s="180" customFormat="1" ht="49.5" x14ac:dyDescent="0.3">
      <c r="B509" s="181"/>
      <c r="C509" s="190">
        <f t="shared" si="105"/>
        <v>385</v>
      </c>
      <c r="D509" s="282" t="s">
        <v>1163</v>
      </c>
      <c r="E509" s="191" t="s">
        <v>245</v>
      </c>
      <c r="F509" s="193" t="s">
        <v>1163</v>
      </c>
      <c r="G509" s="234" t="s">
        <v>1164</v>
      </c>
      <c r="H509" s="234"/>
      <c r="I509" s="214" t="s">
        <v>370</v>
      </c>
      <c r="J509" s="215">
        <v>38</v>
      </c>
      <c r="K509" s="195">
        <v>1359459</v>
      </c>
      <c r="L509" s="235">
        <f t="shared" si="103"/>
        <v>51659442</v>
      </c>
      <c r="M509" s="189"/>
      <c r="O509" s="215">
        <v>38</v>
      </c>
      <c r="P509" s="195">
        <v>1359459</v>
      </c>
      <c r="Q509" s="235">
        <f t="shared" si="104"/>
        <v>51659442</v>
      </c>
    </row>
    <row r="510" spans="2:17" s="180" customFormat="1" ht="49.5" x14ac:dyDescent="0.3">
      <c r="B510" s="181"/>
      <c r="C510" s="190">
        <f t="shared" si="105"/>
        <v>386</v>
      </c>
      <c r="D510" s="282" t="s">
        <v>1165</v>
      </c>
      <c r="E510" s="191" t="s">
        <v>245</v>
      </c>
      <c r="F510" s="200" t="s">
        <v>1165</v>
      </c>
      <c r="G510" s="234" t="s">
        <v>1166</v>
      </c>
      <c r="H510" s="234"/>
      <c r="I510" s="214" t="s">
        <v>370</v>
      </c>
      <c r="J510" s="215">
        <v>1</v>
      </c>
      <c r="K510" s="202">
        <v>1406857</v>
      </c>
      <c r="L510" s="235">
        <f t="shared" si="103"/>
        <v>1406857</v>
      </c>
      <c r="M510" s="189"/>
      <c r="O510" s="215">
        <v>1</v>
      </c>
      <c r="P510" s="202">
        <v>1406857</v>
      </c>
      <c r="Q510" s="235">
        <f t="shared" si="104"/>
        <v>1406857</v>
      </c>
    </row>
    <row r="511" spans="2:17" s="171" customFormat="1" ht="17.25" x14ac:dyDescent="0.3">
      <c r="B511" s="172"/>
      <c r="C511" s="334"/>
      <c r="D511" s="322"/>
      <c r="E511" s="322"/>
      <c r="F511" s="322"/>
      <c r="G511" s="323"/>
      <c r="H511" s="323"/>
      <c r="I511" s="322"/>
      <c r="J511" s="324"/>
      <c r="K511" s="325"/>
      <c r="L511" s="326">
        <f>SUM(L507:L510)</f>
        <v>62499809</v>
      </c>
      <c r="M511" s="179"/>
      <c r="O511" s="324"/>
      <c r="P511" s="325"/>
      <c r="Q511" s="326">
        <f>SUM(Q507:Q510)</f>
        <v>62499809</v>
      </c>
    </row>
    <row r="512" spans="2:17" s="180" customFormat="1" ht="17.25" x14ac:dyDescent="0.3">
      <c r="B512" s="181"/>
      <c r="C512" s="360" t="s">
        <v>1167</v>
      </c>
      <c r="D512" s="361"/>
      <c r="E512" s="361"/>
      <c r="F512" s="361"/>
      <c r="G512" s="361"/>
      <c r="H512" s="362"/>
      <c r="I512" s="363"/>
      <c r="J512" s="363"/>
      <c r="K512" s="364"/>
      <c r="L512" s="365"/>
      <c r="M512" s="189"/>
      <c r="O512" s="363"/>
      <c r="P512" s="364"/>
      <c r="Q512" s="365"/>
    </row>
    <row r="513" spans="1:17" s="171" customFormat="1" ht="49.5" x14ac:dyDescent="0.3">
      <c r="B513" s="172"/>
      <c r="C513" s="182">
        <f>C510+1</f>
        <v>387</v>
      </c>
      <c r="D513" s="183" t="s">
        <v>1168</v>
      </c>
      <c r="E513" s="191" t="s">
        <v>233</v>
      </c>
      <c r="F513" s="183" t="s">
        <v>1169</v>
      </c>
      <c r="G513" s="184" t="s">
        <v>1170</v>
      </c>
      <c r="H513" s="184"/>
      <c r="I513" s="185" t="s">
        <v>117</v>
      </c>
      <c r="J513" s="186">
        <v>106.31</v>
      </c>
      <c r="K513" s="187">
        <v>91716</v>
      </c>
      <c r="L513" s="233">
        <f t="shared" ref="L513:L516" si="106">ROUND(J513*K513,2)</f>
        <v>9750327.9600000009</v>
      </c>
      <c r="M513" s="189"/>
      <c r="N513" s="180"/>
      <c r="O513" s="186">
        <v>106.31</v>
      </c>
      <c r="P513" s="187">
        <v>91716</v>
      </c>
      <c r="Q513" s="233">
        <f t="shared" ref="Q513:Q516" si="107">ROUND(O513*P513,2)</f>
        <v>9750327.9600000009</v>
      </c>
    </row>
    <row r="514" spans="1:17" s="171" customFormat="1" ht="49.5" x14ac:dyDescent="0.3">
      <c r="B514" s="172"/>
      <c r="C514" s="281">
        <f t="shared" ref="C514:C516" si="108">C513+1</f>
        <v>388</v>
      </c>
      <c r="D514" s="282" t="s">
        <v>1171</v>
      </c>
      <c r="E514" s="191" t="s">
        <v>245</v>
      </c>
      <c r="F514" s="282" t="s">
        <v>1171</v>
      </c>
      <c r="G514" s="376" t="s">
        <v>1172</v>
      </c>
      <c r="H514" s="376"/>
      <c r="I514" s="283" t="s">
        <v>117</v>
      </c>
      <c r="J514" s="314">
        <v>57.13</v>
      </c>
      <c r="K514" s="195">
        <v>270889</v>
      </c>
      <c r="L514" s="235">
        <f t="shared" si="106"/>
        <v>15475888.57</v>
      </c>
      <c r="M514" s="189"/>
      <c r="N514" s="180"/>
      <c r="O514" s="314">
        <v>57.13</v>
      </c>
      <c r="P514" s="195">
        <v>270889</v>
      </c>
      <c r="Q514" s="235">
        <f t="shared" si="107"/>
        <v>15475888.57</v>
      </c>
    </row>
    <row r="515" spans="1:17" s="171" customFormat="1" ht="49.5" x14ac:dyDescent="0.3">
      <c r="B515" s="172"/>
      <c r="C515" s="281">
        <f t="shared" si="108"/>
        <v>389</v>
      </c>
      <c r="D515" s="282" t="s">
        <v>1173</v>
      </c>
      <c r="E515" s="191" t="s">
        <v>233</v>
      </c>
      <c r="F515" s="282" t="s">
        <v>415</v>
      </c>
      <c r="G515" s="376" t="s">
        <v>416</v>
      </c>
      <c r="H515" s="376"/>
      <c r="I515" s="283" t="s">
        <v>117</v>
      </c>
      <c r="J515" s="314">
        <v>2.5299999999999998</v>
      </c>
      <c r="K515" s="195">
        <v>155937</v>
      </c>
      <c r="L515" s="235">
        <f t="shared" si="106"/>
        <v>394520.61</v>
      </c>
      <c r="M515" s="189"/>
      <c r="N515" s="180"/>
      <c r="O515" s="314">
        <v>2.5299999999999998</v>
      </c>
      <c r="P515" s="195">
        <v>155937</v>
      </c>
      <c r="Q515" s="235">
        <f t="shared" si="107"/>
        <v>394520.61</v>
      </c>
    </row>
    <row r="516" spans="1:17" s="171" customFormat="1" ht="49.5" x14ac:dyDescent="0.3">
      <c r="B516" s="172"/>
      <c r="C516" s="281">
        <f t="shared" si="108"/>
        <v>390</v>
      </c>
      <c r="D516" s="282" t="s">
        <v>1174</v>
      </c>
      <c r="E516" s="191" t="s">
        <v>245</v>
      </c>
      <c r="F516" s="282" t="s">
        <v>1174</v>
      </c>
      <c r="G516" s="376" t="s">
        <v>1175</v>
      </c>
      <c r="H516" s="376"/>
      <c r="I516" s="283" t="s">
        <v>117</v>
      </c>
      <c r="J516" s="314">
        <v>127.58</v>
      </c>
      <c r="K516" s="202">
        <v>2764</v>
      </c>
      <c r="L516" s="235">
        <f t="shared" si="106"/>
        <v>352631.12</v>
      </c>
      <c r="M516" s="189"/>
      <c r="N516" s="180"/>
      <c r="O516" s="314">
        <v>127.58</v>
      </c>
      <c r="P516" s="202">
        <v>2764</v>
      </c>
      <c r="Q516" s="235">
        <f t="shared" si="107"/>
        <v>352631.12</v>
      </c>
    </row>
    <row r="517" spans="1:17" s="171" customFormat="1" ht="17.25" x14ac:dyDescent="0.3">
      <c r="B517" s="172"/>
      <c r="C517" s="334"/>
      <c r="D517" s="322"/>
      <c r="E517" s="322"/>
      <c r="F517" s="322"/>
      <c r="G517" s="323"/>
      <c r="H517" s="323"/>
      <c r="I517" s="322"/>
      <c r="J517" s="324"/>
      <c r="K517" s="325"/>
      <c r="L517" s="326">
        <f>SUM(L513:L516)</f>
        <v>25973368.260000002</v>
      </c>
      <c r="M517" s="189"/>
      <c r="N517" s="180"/>
      <c r="O517" s="324"/>
      <c r="P517" s="325"/>
      <c r="Q517" s="326">
        <f>SUM(Q513:Q516)</f>
        <v>25973368.260000002</v>
      </c>
    </row>
    <row r="518" spans="1:17" s="171" customFormat="1" ht="17.25" x14ac:dyDescent="0.3">
      <c r="B518" s="172"/>
      <c r="C518" s="307" t="s">
        <v>1176</v>
      </c>
      <c r="D518" s="308"/>
      <c r="E518" s="308"/>
      <c r="F518" s="308"/>
      <c r="G518" s="308"/>
      <c r="H518" s="309"/>
      <c r="I518" s="310"/>
      <c r="J518" s="310"/>
      <c r="K518" s="311"/>
      <c r="L518" s="333"/>
      <c r="M518" s="179"/>
      <c r="O518" s="310"/>
      <c r="P518" s="311"/>
      <c r="Q518" s="333"/>
    </row>
    <row r="519" spans="1:17" s="171" customFormat="1" ht="17.25" x14ac:dyDescent="0.3">
      <c r="B519" s="172"/>
      <c r="C519" s="360" t="s">
        <v>1177</v>
      </c>
      <c r="D519" s="361"/>
      <c r="E519" s="361"/>
      <c r="F519" s="361"/>
      <c r="G519" s="361"/>
      <c r="H519" s="362"/>
      <c r="I519" s="363"/>
      <c r="J519" s="363"/>
      <c r="K519" s="364"/>
      <c r="L519" s="375"/>
      <c r="M519" s="179"/>
      <c r="O519" s="363"/>
      <c r="P519" s="364"/>
      <c r="Q519" s="375"/>
    </row>
    <row r="520" spans="1:17" s="171" customFormat="1" ht="49.5" x14ac:dyDescent="0.3">
      <c r="A520" s="180"/>
      <c r="B520" s="181"/>
      <c r="C520" s="281">
        <f>C516+1</f>
        <v>391</v>
      </c>
      <c r="D520" s="183" t="s">
        <v>1178</v>
      </c>
      <c r="E520" s="191" t="s">
        <v>233</v>
      </c>
      <c r="F520" s="185" t="s">
        <v>1179</v>
      </c>
      <c r="G520" s="373" t="s">
        <v>1180</v>
      </c>
      <c r="H520" s="374"/>
      <c r="I520" s="211" t="s">
        <v>370</v>
      </c>
      <c r="J520" s="212">
        <v>22</v>
      </c>
      <c r="K520" s="187">
        <v>2601287</v>
      </c>
      <c r="L520" s="233">
        <f t="shared" ref="L520:L524" si="109">ROUND(J520*K520,2)</f>
        <v>57228314</v>
      </c>
      <c r="M520" s="189"/>
      <c r="N520" s="180"/>
      <c r="O520" s="212">
        <v>22</v>
      </c>
      <c r="P520" s="187">
        <v>2601287</v>
      </c>
      <c r="Q520" s="233">
        <f t="shared" ref="Q520:Q524" si="110">ROUND(O520*P520,2)</f>
        <v>57228314</v>
      </c>
    </row>
    <row r="521" spans="1:17" s="171" customFormat="1" ht="49.5" x14ac:dyDescent="0.3">
      <c r="A521" s="180"/>
      <c r="B521" s="181"/>
      <c r="C521" s="190">
        <f t="shared" ref="C521:C524" si="111">C520+1</f>
        <v>392</v>
      </c>
      <c r="D521" s="282" t="s">
        <v>1181</v>
      </c>
      <c r="E521" s="191" t="s">
        <v>233</v>
      </c>
      <c r="F521" s="193" t="s">
        <v>1182</v>
      </c>
      <c r="G521" s="234" t="s">
        <v>1183</v>
      </c>
      <c r="H521" s="234"/>
      <c r="I521" s="214" t="s">
        <v>370</v>
      </c>
      <c r="J521" s="215">
        <v>20</v>
      </c>
      <c r="K521" s="195">
        <v>170660</v>
      </c>
      <c r="L521" s="235">
        <f t="shared" si="109"/>
        <v>3413200</v>
      </c>
      <c r="M521" s="189"/>
      <c r="N521" s="180"/>
      <c r="O521" s="215">
        <v>20</v>
      </c>
      <c r="P521" s="195">
        <v>170660</v>
      </c>
      <c r="Q521" s="235">
        <f t="shared" si="110"/>
        <v>3413200</v>
      </c>
    </row>
    <row r="522" spans="1:17" s="171" customFormat="1" ht="49.5" x14ac:dyDescent="0.3">
      <c r="A522" s="180"/>
      <c r="B522" s="181"/>
      <c r="C522" s="190">
        <f t="shared" si="111"/>
        <v>393</v>
      </c>
      <c r="D522" s="282" t="s">
        <v>1184</v>
      </c>
      <c r="E522" s="191" t="s">
        <v>233</v>
      </c>
      <c r="F522" s="193" t="s">
        <v>1185</v>
      </c>
      <c r="G522" s="234" t="s">
        <v>1186</v>
      </c>
      <c r="H522" s="234"/>
      <c r="I522" s="214" t="s">
        <v>370</v>
      </c>
      <c r="J522" s="215">
        <v>6</v>
      </c>
      <c r="K522" s="195">
        <v>718965</v>
      </c>
      <c r="L522" s="235">
        <f t="shared" si="109"/>
        <v>4313790</v>
      </c>
      <c r="M522" s="189"/>
      <c r="N522" s="180"/>
      <c r="O522" s="215">
        <v>6</v>
      </c>
      <c r="P522" s="195">
        <v>718965</v>
      </c>
      <c r="Q522" s="235">
        <f t="shared" si="110"/>
        <v>4313790</v>
      </c>
    </row>
    <row r="523" spans="1:17" s="171" customFormat="1" ht="49.5" x14ac:dyDescent="0.3">
      <c r="A523" s="180"/>
      <c r="B523" s="181"/>
      <c r="C523" s="190">
        <f t="shared" si="111"/>
        <v>394</v>
      </c>
      <c r="D523" s="282" t="s">
        <v>1187</v>
      </c>
      <c r="E523" s="191" t="s">
        <v>233</v>
      </c>
      <c r="F523" s="193" t="s">
        <v>1188</v>
      </c>
      <c r="G523" s="234" t="s">
        <v>1189</v>
      </c>
      <c r="H523" s="234"/>
      <c r="I523" s="214" t="s">
        <v>370</v>
      </c>
      <c r="J523" s="215">
        <v>10</v>
      </c>
      <c r="K523" s="195">
        <v>889628</v>
      </c>
      <c r="L523" s="235">
        <f t="shared" si="109"/>
        <v>8896280</v>
      </c>
      <c r="M523" s="189"/>
      <c r="N523" s="180"/>
      <c r="O523" s="215">
        <v>10</v>
      </c>
      <c r="P523" s="195">
        <v>889628</v>
      </c>
      <c r="Q523" s="235">
        <f t="shared" si="110"/>
        <v>8896280</v>
      </c>
    </row>
    <row r="524" spans="1:17" s="171" customFormat="1" ht="49.5" x14ac:dyDescent="0.3">
      <c r="A524" s="180"/>
      <c r="B524" s="181"/>
      <c r="C524" s="190">
        <f t="shared" si="111"/>
        <v>395</v>
      </c>
      <c r="D524" s="282" t="s">
        <v>1190</v>
      </c>
      <c r="E524" s="191" t="s">
        <v>245</v>
      </c>
      <c r="F524" s="200" t="s">
        <v>1190</v>
      </c>
      <c r="G524" s="234" t="s">
        <v>1191</v>
      </c>
      <c r="H524" s="234"/>
      <c r="I524" s="214" t="s">
        <v>370</v>
      </c>
      <c r="J524" s="215">
        <v>6</v>
      </c>
      <c r="K524" s="202">
        <v>226743</v>
      </c>
      <c r="L524" s="235">
        <f t="shared" si="109"/>
        <v>1360458</v>
      </c>
      <c r="M524" s="189"/>
      <c r="N524" s="180"/>
      <c r="O524" s="215">
        <v>6</v>
      </c>
      <c r="P524" s="202">
        <v>226743</v>
      </c>
      <c r="Q524" s="235">
        <f t="shared" si="110"/>
        <v>1360458</v>
      </c>
    </row>
    <row r="525" spans="1:17" s="171" customFormat="1" ht="20.25" x14ac:dyDescent="0.3">
      <c r="A525" s="180"/>
      <c r="B525" s="181"/>
      <c r="C525" s="321"/>
      <c r="D525" s="322"/>
      <c r="E525" s="322"/>
      <c r="F525" s="322"/>
      <c r="G525" s="323"/>
      <c r="H525" s="323"/>
      <c r="I525" s="322"/>
      <c r="J525" s="324"/>
      <c r="K525" s="325"/>
      <c r="L525" s="326">
        <f t="shared" ref="L525" si="112">SUM(L520:L524)</f>
        <v>75212042</v>
      </c>
      <c r="M525" s="189"/>
      <c r="N525" s="327"/>
      <c r="O525" s="324"/>
      <c r="P525" s="325"/>
      <c r="Q525" s="326">
        <f t="shared" ref="Q525" si="113">SUM(Q520:Q524)</f>
        <v>75212042</v>
      </c>
    </row>
    <row r="526" spans="1:17" s="171" customFormat="1" ht="17.25" x14ac:dyDescent="0.3">
      <c r="B526" s="172"/>
      <c r="C526" s="307" t="s">
        <v>1192</v>
      </c>
      <c r="D526" s="308"/>
      <c r="E526" s="308"/>
      <c r="F526" s="308"/>
      <c r="G526" s="308"/>
      <c r="H526" s="309"/>
      <c r="I526" s="310"/>
      <c r="J526" s="310"/>
      <c r="K526" s="311"/>
      <c r="L526" s="333"/>
      <c r="M526" s="179"/>
      <c r="O526" s="310"/>
      <c r="P526" s="311"/>
      <c r="Q526" s="333"/>
    </row>
    <row r="527" spans="1:17" s="171" customFormat="1" ht="181.5" x14ac:dyDescent="0.3">
      <c r="B527" s="172"/>
      <c r="C527" s="182">
        <f>C524+1</f>
        <v>396</v>
      </c>
      <c r="D527" s="183" t="s">
        <v>1193</v>
      </c>
      <c r="E527" s="191" t="s">
        <v>245</v>
      </c>
      <c r="F527" s="185" t="s">
        <v>1193</v>
      </c>
      <c r="G527" s="184" t="s">
        <v>1194</v>
      </c>
      <c r="H527" s="184"/>
      <c r="I527" s="185" t="s">
        <v>370</v>
      </c>
      <c r="J527" s="186">
        <v>1</v>
      </c>
      <c r="K527" s="187">
        <v>29580464</v>
      </c>
      <c r="L527" s="233">
        <f t="shared" ref="L527:L530" si="114">ROUND(J527*K527,2)</f>
        <v>29580464</v>
      </c>
      <c r="M527" s="189"/>
      <c r="N527" s="180"/>
      <c r="O527" s="186">
        <v>1</v>
      </c>
      <c r="P527" s="187">
        <v>29580464</v>
      </c>
      <c r="Q527" s="233">
        <f t="shared" ref="Q527:Q530" si="115">ROUND(O527*P527,2)</f>
        <v>29580464</v>
      </c>
    </row>
    <row r="528" spans="1:17" s="171" customFormat="1" ht="219" customHeight="1" x14ac:dyDescent="0.3">
      <c r="B528" s="172"/>
      <c r="C528" s="281">
        <f t="shared" ref="C528:C530" si="116">C527+1</f>
        <v>397</v>
      </c>
      <c r="D528" s="282" t="s">
        <v>1195</v>
      </c>
      <c r="E528" s="191" t="s">
        <v>245</v>
      </c>
      <c r="F528" s="193" t="s">
        <v>1195</v>
      </c>
      <c r="G528" s="376" t="s">
        <v>1196</v>
      </c>
      <c r="H528" s="376"/>
      <c r="I528" s="283" t="s">
        <v>370</v>
      </c>
      <c r="J528" s="314">
        <v>1</v>
      </c>
      <c r="K528" s="195">
        <v>28708861</v>
      </c>
      <c r="L528" s="235">
        <f t="shared" si="114"/>
        <v>28708861</v>
      </c>
      <c r="M528" s="189"/>
      <c r="N528" s="180"/>
      <c r="O528" s="314">
        <v>1</v>
      </c>
      <c r="P528" s="195">
        <v>28708861</v>
      </c>
      <c r="Q528" s="235">
        <f t="shared" si="115"/>
        <v>28708861</v>
      </c>
    </row>
    <row r="529" spans="2:17" s="171" customFormat="1" ht="162" customHeight="1" x14ac:dyDescent="0.3">
      <c r="B529" s="172"/>
      <c r="C529" s="281">
        <f t="shared" si="116"/>
        <v>398</v>
      </c>
      <c r="D529" s="282" t="s">
        <v>1197</v>
      </c>
      <c r="E529" s="191" t="s">
        <v>245</v>
      </c>
      <c r="F529" s="193" t="s">
        <v>1197</v>
      </c>
      <c r="G529" s="376" t="s">
        <v>1198</v>
      </c>
      <c r="H529" s="376"/>
      <c r="I529" s="283" t="s">
        <v>370</v>
      </c>
      <c r="J529" s="314">
        <v>1</v>
      </c>
      <c r="K529" s="195">
        <v>15172934</v>
      </c>
      <c r="L529" s="235">
        <f t="shared" si="114"/>
        <v>15172934</v>
      </c>
      <c r="M529" s="189"/>
      <c r="N529" s="180"/>
      <c r="O529" s="314">
        <v>1</v>
      </c>
      <c r="P529" s="195">
        <v>15172934</v>
      </c>
      <c r="Q529" s="235">
        <f t="shared" si="115"/>
        <v>15172934</v>
      </c>
    </row>
    <row r="530" spans="2:17" s="171" customFormat="1" ht="115.5" x14ac:dyDescent="0.3">
      <c r="B530" s="172"/>
      <c r="C530" s="281">
        <f t="shared" si="116"/>
        <v>399</v>
      </c>
      <c r="D530" s="282" t="s">
        <v>1199</v>
      </c>
      <c r="E530" s="191" t="s">
        <v>245</v>
      </c>
      <c r="F530" s="200" t="s">
        <v>1199</v>
      </c>
      <c r="G530" s="376" t="s">
        <v>1200</v>
      </c>
      <c r="H530" s="376"/>
      <c r="I530" s="283" t="s">
        <v>370</v>
      </c>
      <c r="J530" s="314">
        <v>1</v>
      </c>
      <c r="K530" s="202">
        <v>40629157</v>
      </c>
      <c r="L530" s="235">
        <f t="shared" si="114"/>
        <v>40629157</v>
      </c>
      <c r="M530" s="189"/>
      <c r="N530" s="180"/>
      <c r="O530" s="314">
        <v>1</v>
      </c>
      <c r="P530" s="202">
        <v>40629157</v>
      </c>
      <c r="Q530" s="235">
        <f t="shared" si="115"/>
        <v>40629157</v>
      </c>
    </row>
    <row r="531" spans="2:17" s="171" customFormat="1" ht="17.25" x14ac:dyDescent="0.3">
      <c r="B531" s="172"/>
      <c r="C531" s="334"/>
      <c r="D531" s="322"/>
      <c r="E531" s="322"/>
      <c r="F531" s="322"/>
      <c r="G531" s="323"/>
      <c r="H531" s="323"/>
      <c r="I531" s="322"/>
      <c r="J531" s="324"/>
      <c r="K531" s="325"/>
      <c r="L531" s="326">
        <f>SUM(L527:L530)</f>
        <v>114091416</v>
      </c>
      <c r="M531" s="189"/>
      <c r="N531" s="180"/>
      <c r="O531" s="324"/>
      <c r="P531" s="325"/>
      <c r="Q531" s="326">
        <f>SUM(Q527:Q530)</f>
        <v>114091416</v>
      </c>
    </row>
    <row r="532" spans="2:17" s="171" customFormat="1" ht="17.25" x14ac:dyDescent="0.3">
      <c r="B532" s="172"/>
      <c r="C532" s="307" t="s">
        <v>1201</v>
      </c>
      <c r="D532" s="308"/>
      <c r="E532" s="308"/>
      <c r="F532" s="308"/>
      <c r="G532" s="308"/>
      <c r="H532" s="309"/>
      <c r="I532" s="310"/>
      <c r="J532" s="310"/>
      <c r="K532" s="311"/>
      <c r="L532" s="333"/>
      <c r="M532" s="179"/>
      <c r="O532" s="310"/>
      <c r="P532" s="311"/>
      <c r="Q532" s="333"/>
    </row>
    <row r="533" spans="2:17" s="171" customFormat="1" ht="17.25" x14ac:dyDescent="0.3">
      <c r="B533" s="172"/>
      <c r="C533" s="360" t="s">
        <v>1202</v>
      </c>
      <c r="D533" s="361"/>
      <c r="E533" s="361"/>
      <c r="F533" s="361"/>
      <c r="G533" s="361"/>
      <c r="H533" s="362"/>
      <c r="I533" s="363"/>
      <c r="J533" s="363"/>
      <c r="K533" s="364"/>
      <c r="L533" s="375"/>
      <c r="M533" s="179"/>
      <c r="O533" s="363"/>
      <c r="P533" s="364"/>
      <c r="Q533" s="375"/>
    </row>
    <row r="534" spans="2:17" s="171" customFormat="1" ht="49.5" x14ac:dyDescent="0.3">
      <c r="B534" s="172"/>
      <c r="C534" s="281">
        <f>C530+1</f>
        <v>400</v>
      </c>
      <c r="D534" s="183" t="s">
        <v>1203</v>
      </c>
      <c r="E534" s="191" t="s">
        <v>245</v>
      </c>
      <c r="F534" s="183" t="s">
        <v>1203</v>
      </c>
      <c r="G534" s="373" t="s">
        <v>1204</v>
      </c>
      <c r="H534" s="374"/>
      <c r="I534" s="211" t="s">
        <v>370</v>
      </c>
      <c r="J534" s="212">
        <v>5</v>
      </c>
      <c r="K534" s="187">
        <v>1630529</v>
      </c>
      <c r="L534" s="233">
        <f t="shared" ref="L534:L545" si="117">ROUND(J534*K534,2)</f>
        <v>8152645</v>
      </c>
      <c r="M534" s="189"/>
      <c r="N534" s="180"/>
      <c r="O534" s="212">
        <v>5</v>
      </c>
      <c r="P534" s="187">
        <v>1630529</v>
      </c>
      <c r="Q534" s="233">
        <f t="shared" ref="Q534:Q545" si="118">ROUND(O534*P534,2)</f>
        <v>8152645</v>
      </c>
    </row>
    <row r="535" spans="2:17" s="171" customFormat="1" ht="49.5" x14ac:dyDescent="0.3">
      <c r="B535" s="172"/>
      <c r="C535" s="190">
        <f t="shared" ref="C535:C545" si="119">C534+1</f>
        <v>401</v>
      </c>
      <c r="D535" s="282" t="s">
        <v>1205</v>
      </c>
      <c r="E535" s="191" t="s">
        <v>245</v>
      </c>
      <c r="F535" s="282" t="s">
        <v>1205</v>
      </c>
      <c r="G535" s="234" t="s">
        <v>1206</v>
      </c>
      <c r="H535" s="234"/>
      <c r="I535" s="214" t="s">
        <v>370</v>
      </c>
      <c r="J535" s="215">
        <v>5</v>
      </c>
      <c r="K535" s="195">
        <v>1176997</v>
      </c>
      <c r="L535" s="235">
        <f t="shared" si="117"/>
        <v>5884985</v>
      </c>
      <c r="M535" s="189"/>
      <c r="N535" s="180"/>
      <c r="O535" s="215">
        <v>5</v>
      </c>
      <c r="P535" s="195">
        <v>1176997</v>
      </c>
      <c r="Q535" s="235">
        <f t="shared" si="118"/>
        <v>5884985</v>
      </c>
    </row>
    <row r="536" spans="2:17" s="171" customFormat="1" ht="49.5" x14ac:dyDescent="0.3">
      <c r="B536" s="172"/>
      <c r="C536" s="190">
        <f t="shared" si="119"/>
        <v>402</v>
      </c>
      <c r="D536" s="282" t="s">
        <v>1207</v>
      </c>
      <c r="E536" s="191" t="s">
        <v>245</v>
      </c>
      <c r="F536" s="282" t="s">
        <v>1207</v>
      </c>
      <c r="G536" s="234" t="s">
        <v>1208</v>
      </c>
      <c r="H536" s="234"/>
      <c r="I536" s="214" t="s">
        <v>370</v>
      </c>
      <c r="J536" s="215">
        <v>3</v>
      </c>
      <c r="K536" s="195">
        <v>167950</v>
      </c>
      <c r="L536" s="235">
        <f t="shared" si="117"/>
        <v>503850</v>
      </c>
      <c r="M536" s="189"/>
      <c r="N536" s="180"/>
      <c r="O536" s="215">
        <v>3</v>
      </c>
      <c r="P536" s="195">
        <v>167950</v>
      </c>
      <c r="Q536" s="235">
        <f t="shared" si="118"/>
        <v>503850</v>
      </c>
    </row>
    <row r="537" spans="2:17" s="171" customFormat="1" ht="49.5" x14ac:dyDescent="0.3">
      <c r="B537" s="172"/>
      <c r="C537" s="190">
        <f t="shared" si="119"/>
        <v>403</v>
      </c>
      <c r="D537" s="282" t="s">
        <v>1209</v>
      </c>
      <c r="E537" s="191" t="s">
        <v>245</v>
      </c>
      <c r="F537" s="282" t="s">
        <v>1209</v>
      </c>
      <c r="G537" s="234" t="s">
        <v>1210</v>
      </c>
      <c r="H537" s="234"/>
      <c r="I537" s="214" t="s">
        <v>370</v>
      </c>
      <c r="J537" s="215">
        <v>2</v>
      </c>
      <c r="K537" s="195">
        <v>116482</v>
      </c>
      <c r="L537" s="235">
        <f t="shared" si="117"/>
        <v>232964</v>
      </c>
      <c r="M537" s="189"/>
      <c r="N537" s="180"/>
      <c r="O537" s="215">
        <v>2</v>
      </c>
      <c r="P537" s="195">
        <v>116482</v>
      </c>
      <c r="Q537" s="235">
        <f t="shared" si="118"/>
        <v>232964</v>
      </c>
    </row>
    <row r="538" spans="2:17" s="171" customFormat="1" ht="49.5" x14ac:dyDescent="0.3">
      <c r="B538" s="172"/>
      <c r="C538" s="190">
        <f t="shared" si="119"/>
        <v>404</v>
      </c>
      <c r="D538" s="282" t="s">
        <v>1211</v>
      </c>
      <c r="E538" s="191" t="s">
        <v>245</v>
      </c>
      <c r="F538" s="282" t="s">
        <v>1211</v>
      </c>
      <c r="G538" s="234" t="s">
        <v>1212</v>
      </c>
      <c r="H538" s="234"/>
      <c r="I538" s="214" t="s">
        <v>370</v>
      </c>
      <c r="J538" s="215">
        <v>12</v>
      </c>
      <c r="K538" s="195">
        <v>89802</v>
      </c>
      <c r="L538" s="235">
        <f t="shared" si="117"/>
        <v>1077624</v>
      </c>
      <c r="M538" s="189"/>
      <c r="N538" s="180"/>
      <c r="O538" s="215">
        <v>12</v>
      </c>
      <c r="P538" s="195">
        <v>89802</v>
      </c>
      <c r="Q538" s="235">
        <f t="shared" si="118"/>
        <v>1077624</v>
      </c>
    </row>
    <row r="539" spans="2:17" s="171" customFormat="1" ht="49.5" x14ac:dyDescent="0.3">
      <c r="B539" s="172"/>
      <c r="C539" s="190">
        <f t="shared" si="119"/>
        <v>405</v>
      </c>
      <c r="D539" s="282" t="s">
        <v>1213</v>
      </c>
      <c r="E539" s="191" t="s">
        <v>245</v>
      </c>
      <c r="F539" s="282" t="s">
        <v>1213</v>
      </c>
      <c r="G539" s="234" t="s">
        <v>1214</v>
      </c>
      <c r="H539" s="234"/>
      <c r="I539" s="214" t="s">
        <v>370</v>
      </c>
      <c r="J539" s="215">
        <v>6</v>
      </c>
      <c r="K539" s="195">
        <v>74838</v>
      </c>
      <c r="L539" s="235">
        <f t="shared" si="117"/>
        <v>449028</v>
      </c>
      <c r="M539" s="189"/>
      <c r="N539" s="180"/>
      <c r="O539" s="215">
        <v>6</v>
      </c>
      <c r="P539" s="195">
        <v>74838</v>
      </c>
      <c r="Q539" s="235">
        <f t="shared" si="118"/>
        <v>449028</v>
      </c>
    </row>
    <row r="540" spans="2:17" s="171" customFormat="1" ht="49.5" x14ac:dyDescent="0.3">
      <c r="B540" s="172"/>
      <c r="C540" s="190">
        <f t="shared" si="119"/>
        <v>406</v>
      </c>
      <c r="D540" s="282" t="s">
        <v>1215</v>
      </c>
      <c r="E540" s="191" t="s">
        <v>245</v>
      </c>
      <c r="F540" s="282" t="s">
        <v>1215</v>
      </c>
      <c r="G540" s="234" t="s">
        <v>1216</v>
      </c>
      <c r="H540" s="234"/>
      <c r="I540" s="214" t="s">
        <v>370</v>
      </c>
      <c r="J540" s="215">
        <v>3</v>
      </c>
      <c r="K540" s="195">
        <v>63585</v>
      </c>
      <c r="L540" s="235">
        <f t="shared" si="117"/>
        <v>190755</v>
      </c>
      <c r="M540" s="189"/>
      <c r="N540" s="180"/>
      <c r="O540" s="215">
        <v>3</v>
      </c>
      <c r="P540" s="195">
        <v>63585</v>
      </c>
      <c r="Q540" s="235">
        <f t="shared" si="118"/>
        <v>190755</v>
      </c>
    </row>
    <row r="541" spans="2:17" s="171" customFormat="1" ht="49.5" x14ac:dyDescent="0.3">
      <c r="B541" s="172"/>
      <c r="C541" s="190">
        <f t="shared" si="119"/>
        <v>407</v>
      </c>
      <c r="D541" s="282" t="s">
        <v>1217</v>
      </c>
      <c r="E541" s="191" t="s">
        <v>245</v>
      </c>
      <c r="F541" s="282" t="s">
        <v>1217</v>
      </c>
      <c r="G541" s="234" t="s">
        <v>1218</v>
      </c>
      <c r="H541" s="234"/>
      <c r="I541" s="214" t="s">
        <v>370</v>
      </c>
      <c r="J541" s="215">
        <v>21</v>
      </c>
      <c r="K541" s="195">
        <v>54399</v>
      </c>
      <c r="L541" s="235">
        <f t="shared" si="117"/>
        <v>1142379</v>
      </c>
      <c r="M541" s="189"/>
      <c r="N541" s="180"/>
      <c r="O541" s="215">
        <v>21</v>
      </c>
      <c r="P541" s="195">
        <v>54399</v>
      </c>
      <c r="Q541" s="235">
        <f t="shared" si="118"/>
        <v>1142379</v>
      </c>
    </row>
    <row r="542" spans="2:17" s="171" customFormat="1" ht="49.5" x14ac:dyDescent="0.3">
      <c r="B542" s="172"/>
      <c r="C542" s="190">
        <f t="shared" si="119"/>
        <v>408</v>
      </c>
      <c r="D542" s="282" t="s">
        <v>1219</v>
      </c>
      <c r="E542" s="191" t="s">
        <v>245</v>
      </c>
      <c r="F542" s="282" t="s">
        <v>1219</v>
      </c>
      <c r="G542" s="234" t="s">
        <v>1220</v>
      </c>
      <c r="H542" s="234"/>
      <c r="I542" s="214" t="s">
        <v>370</v>
      </c>
      <c r="J542" s="215">
        <v>2</v>
      </c>
      <c r="K542" s="195">
        <v>727670</v>
      </c>
      <c r="L542" s="235">
        <f t="shared" si="117"/>
        <v>1455340</v>
      </c>
      <c r="M542" s="189"/>
      <c r="N542" s="180"/>
      <c r="O542" s="215">
        <v>2</v>
      </c>
      <c r="P542" s="195">
        <v>727670</v>
      </c>
      <c r="Q542" s="235">
        <f t="shared" si="118"/>
        <v>1455340</v>
      </c>
    </row>
    <row r="543" spans="2:17" s="171" customFormat="1" ht="49.5" x14ac:dyDescent="0.3">
      <c r="B543" s="172"/>
      <c r="C543" s="190">
        <f t="shared" si="119"/>
        <v>409</v>
      </c>
      <c r="D543" s="282" t="s">
        <v>1221</v>
      </c>
      <c r="E543" s="191" t="s">
        <v>245</v>
      </c>
      <c r="F543" s="282" t="s">
        <v>1221</v>
      </c>
      <c r="G543" s="234" t="s">
        <v>1222</v>
      </c>
      <c r="H543" s="234"/>
      <c r="I543" s="214" t="s">
        <v>370</v>
      </c>
      <c r="J543" s="215">
        <v>3</v>
      </c>
      <c r="K543" s="195">
        <v>373120</v>
      </c>
      <c r="L543" s="235">
        <f t="shared" si="117"/>
        <v>1119360</v>
      </c>
      <c r="M543" s="189"/>
      <c r="N543" s="180"/>
      <c r="O543" s="215">
        <v>3</v>
      </c>
      <c r="P543" s="195">
        <v>373120</v>
      </c>
      <c r="Q543" s="235">
        <f t="shared" si="118"/>
        <v>1119360</v>
      </c>
    </row>
    <row r="544" spans="2:17" s="171" customFormat="1" ht="49.5" x14ac:dyDescent="0.3">
      <c r="B544" s="172"/>
      <c r="C544" s="190">
        <f t="shared" si="119"/>
        <v>410</v>
      </c>
      <c r="D544" s="282" t="s">
        <v>1223</v>
      </c>
      <c r="E544" s="191" t="s">
        <v>245</v>
      </c>
      <c r="F544" s="282" t="s">
        <v>1223</v>
      </c>
      <c r="G544" s="234" t="s">
        <v>1224</v>
      </c>
      <c r="H544" s="234"/>
      <c r="I544" s="214" t="s">
        <v>370</v>
      </c>
      <c r="J544" s="215">
        <v>2</v>
      </c>
      <c r="K544" s="195">
        <v>163770</v>
      </c>
      <c r="L544" s="235">
        <f t="shared" si="117"/>
        <v>327540</v>
      </c>
      <c r="M544" s="189"/>
      <c r="N544" s="180"/>
      <c r="O544" s="215">
        <v>2</v>
      </c>
      <c r="P544" s="195">
        <v>163770</v>
      </c>
      <c r="Q544" s="235">
        <f t="shared" si="118"/>
        <v>327540</v>
      </c>
    </row>
    <row r="545" spans="2:17" s="171" customFormat="1" ht="49.5" x14ac:dyDescent="0.3">
      <c r="B545" s="172"/>
      <c r="C545" s="190">
        <f t="shared" si="119"/>
        <v>411</v>
      </c>
      <c r="D545" s="282" t="s">
        <v>1225</v>
      </c>
      <c r="E545" s="191" t="s">
        <v>245</v>
      </c>
      <c r="F545" s="282" t="s">
        <v>1225</v>
      </c>
      <c r="G545" s="234" t="s">
        <v>1226</v>
      </c>
      <c r="H545" s="234"/>
      <c r="I545" s="214" t="s">
        <v>370</v>
      </c>
      <c r="J545" s="215">
        <v>1</v>
      </c>
      <c r="K545" s="202">
        <v>538888</v>
      </c>
      <c r="L545" s="235">
        <f t="shared" si="117"/>
        <v>538888</v>
      </c>
      <c r="M545" s="189"/>
      <c r="N545" s="180"/>
      <c r="O545" s="215">
        <v>1</v>
      </c>
      <c r="P545" s="202">
        <v>538888</v>
      </c>
      <c r="Q545" s="235">
        <f t="shared" si="118"/>
        <v>538888</v>
      </c>
    </row>
    <row r="546" spans="2:17" s="171" customFormat="1" ht="17.25" x14ac:dyDescent="0.3">
      <c r="B546" s="172"/>
      <c r="C546" s="334"/>
      <c r="D546" s="322"/>
      <c r="E546" s="322"/>
      <c r="F546" s="322"/>
      <c r="G546" s="323"/>
      <c r="H546" s="323"/>
      <c r="I546" s="322"/>
      <c r="J546" s="324"/>
      <c r="K546" s="325"/>
      <c r="L546" s="326">
        <f>SUM(L534:L545)</f>
        <v>21075358</v>
      </c>
      <c r="M546" s="189"/>
      <c r="N546" s="180"/>
      <c r="O546" s="324"/>
      <c r="P546" s="325"/>
      <c r="Q546" s="326">
        <f>SUM(Q534:Q545)</f>
        <v>21075358</v>
      </c>
    </row>
    <row r="547" spans="2:17" s="171" customFormat="1" ht="17.25" x14ac:dyDescent="0.3">
      <c r="B547" s="172"/>
      <c r="C547" s="360" t="s">
        <v>1227</v>
      </c>
      <c r="D547" s="361"/>
      <c r="E547" s="361"/>
      <c r="F547" s="361"/>
      <c r="G547" s="361"/>
      <c r="H547" s="362"/>
      <c r="I547" s="363"/>
      <c r="J547" s="363"/>
      <c r="K547" s="377"/>
      <c r="L547" s="365"/>
      <c r="M547" s="189"/>
      <c r="N547" s="180"/>
      <c r="O547" s="363"/>
      <c r="P547" s="377"/>
      <c r="Q547" s="365"/>
    </row>
    <row r="548" spans="2:17" s="171" customFormat="1" ht="49.5" x14ac:dyDescent="0.3">
      <c r="B548" s="172"/>
      <c r="C548" s="182">
        <f>C545+1</f>
        <v>412</v>
      </c>
      <c r="D548" s="183" t="s">
        <v>1228</v>
      </c>
      <c r="E548" s="191" t="s">
        <v>245</v>
      </c>
      <c r="F548" s="183" t="s">
        <v>1228</v>
      </c>
      <c r="G548" s="184" t="s">
        <v>1229</v>
      </c>
      <c r="H548" s="184"/>
      <c r="I548" s="185" t="s">
        <v>370</v>
      </c>
      <c r="J548" s="186">
        <v>44</v>
      </c>
      <c r="K548" s="187">
        <v>65192</v>
      </c>
      <c r="L548" s="233">
        <f t="shared" ref="L548:L551" si="120">ROUND(J548*K548,2)</f>
        <v>2868448</v>
      </c>
      <c r="M548" s="189"/>
      <c r="N548" s="180"/>
      <c r="O548" s="186">
        <v>44</v>
      </c>
      <c r="P548" s="187">
        <v>65192</v>
      </c>
      <c r="Q548" s="233">
        <f t="shared" ref="Q548:Q551" si="121">ROUND(O548*P548,2)</f>
        <v>2868448</v>
      </c>
    </row>
    <row r="549" spans="2:17" s="171" customFormat="1" ht="49.5" x14ac:dyDescent="0.3">
      <c r="B549" s="172"/>
      <c r="C549" s="281">
        <f t="shared" ref="C549:C551" si="122">C548+1</f>
        <v>413</v>
      </c>
      <c r="D549" s="282" t="s">
        <v>1230</v>
      </c>
      <c r="E549" s="191" t="s">
        <v>245</v>
      </c>
      <c r="F549" s="282" t="s">
        <v>1230</v>
      </c>
      <c r="G549" s="376" t="s">
        <v>1231</v>
      </c>
      <c r="H549" s="376"/>
      <c r="I549" s="283" t="s">
        <v>370</v>
      </c>
      <c r="J549" s="314">
        <v>2</v>
      </c>
      <c r="K549" s="195">
        <v>158363</v>
      </c>
      <c r="L549" s="235">
        <f t="shared" si="120"/>
        <v>316726</v>
      </c>
      <c r="M549" s="189"/>
      <c r="N549" s="180"/>
      <c r="O549" s="314">
        <v>2</v>
      </c>
      <c r="P549" s="195">
        <v>158363</v>
      </c>
      <c r="Q549" s="235">
        <f t="shared" si="121"/>
        <v>316726</v>
      </c>
    </row>
    <row r="550" spans="2:17" s="171" customFormat="1" ht="49.5" x14ac:dyDescent="0.3">
      <c r="B550" s="172"/>
      <c r="C550" s="281">
        <f t="shared" si="122"/>
        <v>414</v>
      </c>
      <c r="D550" s="282" t="s">
        <v>1232</v>
      </c>
      <c r="E550" s="191" t="s">
        <v>245</v>
      </c>
      <c r="F550" s="282" t="s">
        <v>1232</v>
      </c>
      <c r="G550" s="376" t="s">
        <v>1233</v>
      </c>
      <c r="H550" s="376"/>
      <c r="I550" s="283" t="s">
        <v>370</v>
      </c>
      <c r="J550" s="314">
        <v>2</v>
      </c>
      <c r="K550" s="195">
        <v>1935587</v>
      </c>
      <c r="L550" s="235">
        <f t="shared" si="120"/>
        <v>3871174</v>
      </c>
      <c r="M550" s="189"/>
      <c r="N550" s="180"/>
      <c r="O550" s="314">
        <v>2</v>
      </c>
      <c r="P550" s="195">
        <v>1935587</v>
      </c>
      <c r="Q550" s="235">
        <f t="shared" si="121"/>
        <v>3871174</v>
      </c>
    </row>
    <row r="551" spans="2:17" s="171" customFormat="1" ht="49.5" x14ac:dyDescent="0.3">
      <c r="B551" s="172"/>
      <c r="C551" s="281">
        <f t="shared" si="122"/>
        <v>415</v>
      </c>
      <c r="D551" s="282" t="s">
        <v>1234</v>
      </c>
      <c r="E551" s="191" t="s">
        <v>245</v>
      </c>
      <c r="F551" s="282" t="s">
        <v>1234</v>
      </c>
      <c r="G551" s="376" t="s">
        <v>1235</v>
      </c>
      <c r="H551" s="376"/>
      <c r="I551" s="283" t="s">
        <v>370</v>
      </c>
      <c r="J551" s="314">
        <v>2</v>
      </c>
      <c r="K551" s="195">
        <v>619093</v>
      </c>
      <c r="L551" s="235">
        <f t="shared" si="120"/>
        <v>1238186</v>
      </c>
      <c r="M551" s="189"/>
      <c r="N551" s="180"/>
      <c r="O551" s="314">
        <v>2</v>
      </c>
      <c r="P551" s="195">
        <v>619093</v>
      </c>
      <c r="Q551" s="235">
        <f t="shared" si="121"/>
        <v>1238186</v>
      </c>
    </row>
    <row r="552" spans="2:17" s="171" customFormat="1" ht="17.25" x14ac:dyDescent="0.3">
      <c r="B552" s="172"/>
      <c r="C552" s="321"/>
      <c r="D552" s="322"/>
      <c r="E552" s="322"/>
      <c r="F552" s="322"/>
      <c r="G552" s="323"/>
      <c r="H552" s="323"/>
      <c r="I552" s="322"/>
      <c r="J552" s="324"/>
      <c r="K552" s="325"/>
      <c r="L552" s="326">
        <f>SUM(L548:L551)</f>
        <v>8294534</v>
      </c>
      <c r="M552" s="189"/>
      <c r="N552" s="180"/>
      <c r="O552" s="324"/>
      <c r="P552" s="325"/>
      <c r="Q552" s="326">
        <f>SUM(Q548:Q551)</f>
        <v>8294534</v>
      </c>
    </row>
    <row r="553" spans="2:17" s="171" customFormat="1" ht="17.25" x14ac:dyDescent="0.3">
      <c r="B553" s="172"/>
      <c r="C553" s="360" t="s">
        <v>1236</v>
      </c>
      <c r="D553" s="361"/>
      <c r="E553" s="361"/>
      <c r="F553" s="361"/>
      <c r="G553" s="361"/>
      <c r="H553" s="362"/>
      <c r="I553" s="363"/>
      <c r="J553" s="363"/>
      <c r="K553" s="364"/>
      <c r="L553" s="365"/>
      <c r="M553" s="189"/>
      <c r="N553" s="180"/>
      <c r="O553" s="363"/>
      <c r="P553" s="364"/>
      <c r="Q553" s="365"/>
    </row>
    <row r="554" spans="2:17" s="171" customFormat="1" ht="49.5" x14ac:dyDescent="0.3">
      <c r="B554" s="172"/>
      <c r="C554" s="281">
        <f>C550+1</f>
        <v>415</v>
      </c>
      <c r="D554" s="183" t="s">
        <v>1237</v>
      </c>
      <c r="E554" s="191" t="s">
        <v>245</v>
      </c>
      <c r="F554" s="185" t="s">
        <v>1237</v>
      </c>
      <c r="G554" s="373" t="s">
        <v>1238</v>
      </c>
      <c r="H554" s="374"/>
      <c r="I554" s="211" t="s">
        <v>370</v>
      </c>
      <c r="J554" s="212">
        <v>2</v>
      </c>
      <c r="K554" s="187">
        <v>92517</v>
      </c>
      <c r="L554" s="233">
        <f t="shared" ref="L554:L560" si="123">ROUND(J554*K554,2)</f>
        <v>185034</v>
      </c>
      <c r="M554" s="189"/>
      <c r="N554" s="180"/>
      <c r="O554" s="212">
        <v>2</v>
      </c>
      <c r="P554" s="187">
        <v>92517</v>
      </c>
      <c r="Q554" s="233">
        <f t="shared" ref="Q554:Q560" si="124">ROUND(O554*P554,2)</f>
        <v>185034</v>
      </c>
    </row>
    <row r="555" spans="2:17" s="171" customFormat="1" ht="49.5" x14ac:dyDescent="0.3">
      <c r="B555" s="172"/>
      <c r="C555" s="190">
        <f t="shared" ref="C555:C560" si="125">C554+1</f>
        <v>416</v>
      </c>
      <c r="D555" s="282" t="s">
        <v>1239</v>
      </c>
      <c r="E555" s="191" t="s">
        <v>245</v>
      </c>
      <c r="F555" s="193" t="s">
        <v>1239</v>
      </c>
      <c r="G555" s="234" t="s">
        <v>1240</v>
      </c>
      <c r="H555" s="234"/>
      <c r="I555" s="214" t="s">
        <v>370</v>
      </c>
      <c r="J555" s="215">
        <v>10</v>
      </c>
      <c r="K555" s="195">
        <v>105624</v>
      </c>
      <c r="L555" s="235">
        <f t="shared" si="123"/>
        <v>1056240</v>
      </c>
      <c r="M555" s="189"/>
      <c r="N555" s="180"/>
      <c r="O555" s="215">
        <v>10</v>
      </c>
      <c r="P555" s="195">
        <v>105624</v>
      </c>
      <c r="Q555" s="235">
        <f t="shared" si="124"/>
        <v>1056240</v>
      </c>
    </row>
    <row r="556" spans="2:17" s="171" customFormat="1" ht="49.5" x14ac:dyDescent="0.3">
      <c r="B556" s="172"/>
      <c r="C556" s="190">
        <f t="shared" si="125"/>
        <v>417</v>
      </c>
      <c r="D556" s="282" t="s">
        <v>1241</v>
      </c>
      <c r="E556" s="191" t="s">
        <v>245</v>
      </c>
      <c r="F556" s="193" t="s">
        <v>1241</v>
      </c>
      <c r="G556" s="234" t="s">
        <v>1242</v>
      </c>
      <c r="H556" s="234"/>
      <c r="I556" s="214" t="s">
        <v>370</v>
      </c>
      <c r="J556" s="215">
        <v>8</v>
      </c>
      <c r="K556" s="195">
        <v>104260</v>
      </c>
      <c r="L556" s="235">
        <f t="shared" si="123"/>
        <v>834080</v>
      </c>
      <c r="M556" s="189"/>
      <c r="N556" s="180"/>
      <c r="O556" s="215">
        <v>8</v>
      </c>
      <c r="P556" s="195">
        <v>104260</v>
      </c>
      <c r="Q556" s="235">
        <f t="shared" si="124"/>
        <v>834080</v>
      </c>
    </row>
    <row r="557" spans="2:17" s="171" customFormat="1" ht="49.5" x14ac:dyDescent="0.3">
      <c r="B557" s="172"/>
      <c r="C557" s="190">
        <f t="shared" si="125"/>
        <v>418</v>
      </c>
      <c r="D557" s="282" t="s">
        <v>1243</v>
      </c>
      <c r="E557" s="191" t="s">
        <v>245</v>
      </c>
      <c r="F557" s="193" t="s">
        <v>1243</v>
      </c>
      <c r="G557" s="234" t="s">
        <v>1244</v>
      </c>
      <c r="H557" s="234"/>
      <c r="I557" s="214" t="s">
        <v>370</v>
      </c>
      <c r="J557" s="215">
        <v>6</v>
      </c>
      <c r="K557" s="195">
        <v>870200</v>
      </c>
      <c r="L557" s="235">
        <f t="shared" si="123"/>
        <v>5221200</v>
      </c>
      <c r="M557" s="189"/>
      <c r="N557" s="180"/>
      <c r="O557" s="215">
        <v>6</v>
      </c>
      <c r="P557" s="195">
        <v>870200</v>
      </c>
      <c r="Q557" s="235">
        <f t="shared" si="124"/>
        <v>5221200</v>
      </c>
    </row>
    <row r="558" spans="2:17" s="171" customFormat="1" ht="49.5" x14ac:dyDescent="0.3">
      <c r="B558" s="172"/>
      <c r="C558" s="190">
        <f t="shared" si="125"/>
        <v>419</v>
      </c>
      <c r="D558" s="282" t="s">
        <v>1245</v>
      </c>
      <c r="E558" s="191" t="s">
        <v>245</v>
      </c>
      <c r="F558" s="193" t="s">
        <v>1245</v>
      </c>
      <c r="G558" s="234" t="s">
        <v>1246</v>
      </c>
      <c r="H558" s="234"/>
      <c r="I558" s="214" t="s">
        <v>370</v>
      </c>
      <c r="J558" s="215">
        <v>2</v>
      </c>
      <c r="K558" s="195">
        <v>1133082</v>
      </c>
      <c r="L558" s="235">
        <f t="shared" si="123"/>
        <v>2266164</v>
      </c>
      <c r="M558" s="189"/>
      <c r="N558" s="180"/>
      <c r="O558" s="215">
        <v>2</v>
      </c>
      <c r="P558" s="195">
        <v>1133082</v>
      </c>
      <c r="Q558" s="235">
        <f t="shared" si="124"/>
        <v>2266164</v>
      </c>
    </row>
    <row r="559" spans="2:17" s="171" customFormat="1" ht="49.5" x14ac:dyDescent="0.3">
      <c r="B559" s="172"/>
      <c r="C559" s="190">
        <f t="shared" si="125"/>
        <v>420</v>
      </c>
      <c r="D559" s="282" t="s">
        <v>1247</v>
      </c>
      <c r="E559" s="191" t="s">
        <v>245</v>
      </c>
      <c r="F559" s="193" t="s">
        <v>1247</v>
      </c>
      <c r="G559" s="234" t="s">
        <v>1248</v>
      </c>
      <c r="H559" s="234"/>
      <c r="I559" s="214" t="s">
        <v>370</v>
      </c>
      <c r="J559" s="215">
        <v>2</v>
      </c>
      <c r="K559" s="195">
        <v>588058</v>
      </c>
      <c r="L559" s="235">
        <f t="shared" si="123"/>
        <v>1176116</v>
      </c>
      <c r="M559" s="189"/>
      <c r="N559" s="180"/>
      <c r="O559" s="215">
        <v>2</v>
      </c>
      <c r="P559" s="195">
        <v>588058</v>
      </c>
      <c r="Q559" s="235">
        <f t="shared" si="124"/>
        <v>1176116</v>
      </c>
    </row>
    <row r="560" spans="2:17" s="171" customFormat="1" ht="49.5" x14ac:dyDescent="0.3">
      <c r="B560" s="172"/>
      <c r="C560" s="190">
        <f t="shared" si="125"/>
        <v>421</v>
      </c>
      <c r="D560" s="282" t="s">
        <v>1249</v>
      </c>
      <c r="E560" s="191" t="s">
        <v>245</v>
      </c>
      <c r="F560" s="200" t="s">
        <v>1249</v>
      </c>
      <c r="G560" s="234" t="s">
        <v>1250</v>
      </c>
      <c r="H560" s="234"/>
      <c r="I560" s="214" t="s">
        <v>370</v>
      </c>
      <c r="J560" s="215">
        <v>4</v>
      </c>
      <c r="K560" s="195">
        <v>384652</v>
      </c>
      <c r="L560" s="235">
        <f t="shared" si="123"/>
        <v>1538608</v>
      </c>
      <c r="M560" s="189"/>
      <c r="N560" s="180"/>
      <c r="O560" s="215">
        <v>4</v>
      </c>
      <c r="P560" s="195">
        <v>384652</v>
      </c>
      <c r="Q560" s="235">
        <f t="shared" si="124"/>
        <v>1538608</v>
      </c>
    </row>
    <row r="561" spans="2:17" s="171" customFormat="1" ht="17.25" x14ac:dyDescent="0.3">
      <c r="B561" s="172"/>
      <c r="C561" s="321"/>
      <c r="D561" s="322"/>
      <c r="E561" s="322"/>
      <c r="F561" s="322"/>
      <c r="G561" s="323"/>
      <c r="H561" s="323"/>
      <c r="I561" s="322"/>
      <c r="J561" s="324"/>
      <c r="K561" s="325"/>
      <c r="L561" s="326">
        <f>SUM(L554:L560)</f>
        <v>12277442</v>
      </c>
      <c r="M561" s="189"/>
      <c r="N561" s="180"/>
      <c r="O561" s="324"/>
      <c r="P561" s="325"/>
      <c r="Q561" s="326">
        <f>SUM(Q554:Q560)</f>
        <v>12277442</v>
      </c>
    </row>
    <row r="562" spans="2:17" s="180" customFormat="1" ht="17.25" x14ac:dyDescent="0.3">
      <c r="B562" s="181"/>
      <c r="C562" s="307" t="s">
        <v>1251</v>
      </c>
      <c r="D562" s="308"/>
      <c r="E562" s="308"/>
      <c r="F562" s="308"/>
      <c r="G562" s="308"/>
      <c r="H562" s="309"/>
      <c r="I562" s="310"/>
      <c r="J562" s="310"/>
      <c r="K562" s="311"/>
      <c r="L562" s="312"/>
      <c r="M562" s="189"/>
      <c r="O562" s="310"/>
      <c r="P562" s="311"/>
      <c r="Q562" s="312"/>
    </row>
    <row r="563" spans="2:17" s="180" customFormat="1" ht="49.5" x14ac:dyDescent="0.3">
      <c r="B563" s="181"/>
      <c r="C563" s="281">
        <f>C560+1</f>
        <v>422</v>
      </c>
      <c r="D563" s="183" t="s">
        <v>1252</v>
      </c>
      <c r="E563" s="191" t="s">
        <v>245</v>
      </c>
      <c r="F563" s="183" t="s">
        <v>1252</v>
      </c>
      <c r="G563" s="184" t="s">
        <v>1253</v>
      </c>
      <c r="H563" s="184"/>
      <c r="I563" s="185" t="s">
        <v>370</v>
      </c>
      <c r="J563" s="186">
        <v>12</v>
      </c>
      <c r="K563" s="187">
        <v>464613</v>
      </c>
      <c r="L563" s="233">
        <f>ROUND(J563*K563,2)</f>
        <v>5575356</v>
      </c>
      <c r="M563" s="189"/>
      <c r="O563" s="186">
        <v>12</v>
      </c>
      <c r="P563" s="187">
        <v>464613</v>
      </c>
      <c r="Q563" s="233">
        <f>ROUND(O563*P563,2)</f>
        <v>5575356</v>
      </c>
    </row>
    <row r="564" spans="2:17" s="180" customFormat="1" ht="49.5" x14ac:dyDescent="0.3">
      <c r="B564" s="181"/>
      <c r="C564" s="190">
        <f>C563+1</f>
        <v>423</v>
      </c>
      <c r="D564" s="282" t="s">
        <v>1254</v>
      </c>
      <c r="E564" s="191" t="s">
        <v>245</v>
      </c>
      <c r="F564" s="282" t="s">
        <v>1254</v>
      </c>
      <c r="G564" s="376" t="s">
        <v>1255</v>
      </c>
      <c r="H564" s="376"/>
      <c r="I564" s="283" t="s">
        <v>370</v>
      </c>
      <c r="J564" s="314">
        <v>16</v>
      </c>
      <c r="K564" s="195">
        <v>1047023</v>
      </c>
      <c r="L564" s="235">
        <f>ROUND(J564*K564,2)</f>
        <v>16752368</v>
      </c>
      <c r="M564" s="189"/>
      <c r="O564" s="314">
        <v>16</v>
      </c>
      <c r="P564" s="195">
        <v>1047023</v>
      </c>
      <c r="Q564" s="235">
        <f>ROUND(O564*P564,2)</f>
        <v>16752368</v>
      </c>
    </row>
    <row r="565" spans="2:17" s="180" customFormat="1" ht="18" thickBot="1" x14ac:dyDescent="0.35">
      <c r="B565" s="181"/>
      <c r="C565" s="321"/>
      <c r="D565" s="322"/>
      <c r="E565" s="322"/>
      <c r="F565" s="322"/>
      <c r="G565" s="323"/>
      <c r="H565" s="323"/>
      <c r="I565" s="322"/>
      <c r="J565" s="324"/>
      <c r="K565" s="325"/>
      <c r="L565" s="326">
        <f>SUM(L563:L564)</f>
        <v>22327724</v>
      </c>
      <c r="M565" s="189"/>
      <c r="O565" s="324"/>
      <c r="P565" s="325"/>
      <c r="Q565" s="326">
        <f>SUM(Q563:Q564)</f>
        <v>22327724</v>
      </c>
    </row>
    <row r="566" spans="2:17" s="171" customFormat="1" ht="17.25" x14ac:dyDescent="0.3">
      <c r="B566" s="172"/>
      <c r="C566" s="173" t="s">
        <v>1256</v>
      </c>
      <c r="D566" s="174"/>
      <c r="E566" s="174"/>
      <c r="F566" s="174"/>
      <c r="G566" s="174"/>
      <c r="H566" s="175"/>
      <c r="I566" s="176"/>
      <c r="J566" s="176"/>
      <c r="K566" s="177"/>
      <c r="L566" s="178"/>
      <c r="M566" s="179"/>
      <c r="O566" s="176"/>
      <c r="P566" s="177"/>
      <c r="Q566" s="178"/>
    </row>
    <row r="567" spans="2:17" s="171" customFormat="1" ht="49.5" x14ac:dyDescent="0.3">
      <c r="B567" s="172"/>
      <c r="C567" s="240">
        <f>C564+1</f>
        <v>424</v>
      </c>
      <c r="D567" s="241" t="s">
        <v>1257</v>
      </c>
      <c r="E567" s="241" t="s">
        <v>245</v>
      </c>
      <c r="F567" s="242" t="s">
        <v>1258</v>
      </c>
      <c r="G567" s="378" t="s">
        <v>1259</v>
      </c>
      <c r="H567" s="378"/>
      <c r="I567" s="242" t="s">
        <v>68</v>
      </c>
      <c r="J567" s="245">
        <v>6689.7999999999956</v>
      </c>
      <c r="K567" s="246">
        <v>9287</v>
      </c>
      <c r="L567" s="235">
        <f>ROUND(J567*K567,2)</f>
        <v>62128172.600000001</v>
      </c>
      <c r="M567" s="189"/>
      <c r="N567" s="180"/>
      <c r="O567" s="245">
        <v>6689.7999999999956</v>
      </c>
      <c r="P567" s="246">
        <v>9287</v>
      </c>
      <c r="Q567" s="235">
        <f>ROUND(O567*P567,2)</f>
        <v>62128172.600000001</v>
      </c>
    </row>
    <row r="568" spans="2:17" s="171" customFormat="1" ht="18" thickBot="1" x14ac:dyDescent="0.35">
      <c r="B568" s="172"/>
      <c r="C568" s="204"/>
      <c r="D568" s="205"/>
      <c r="E568" s="205"/>
      <c r="F568" s="205"/>
      <c r="G568" s="206"/>
      <c r="H568" s="206"/>
      <c r="I568" s="205"/>
      <c r="J568" s="207"/>
      <c r="K568" s="208"/>
      <c r="L568" s="326">
        <f>SUM(L567:L567)</f>
        <v>62128172.600000001</v>
      </c>
      <c r="M568" s="189"/>
      <c r="N568" s="180"/>
      <c r="O568" s="207"/>
      <c r="P568" s="208"/>
      <c r="Q568" s="326">
        <f>SUM(Q567:Q567)</f>
        <v>62128172.600000001</v>
      </c>
    </row>
    <row r="569" spans="2:17" s="171" customFormat="1" ht="17.25" x14ac:dyDescent="0.3">
      <c r="B569" s="172"/>
      <c r="C569" s="173" t="s">
        <v>1260</v>
      </c>
      <c r="D569" s="174"/>
      <c r="E569" s="174"/>
      <c r="F569" s="174"/>
      <c r="G569" s="174"/>
      <c r="H569" s="175"/>
      <c r="I569" s="176"/>
      <c r="J569" s="176"/>
      <c r="K569" s="177"/>
      <c r="L569" s="178"/>
      <c r="M569" s="179"/>
      <c r="O569" s="176"/>
      <c r="P569" s="177"/>
      <c r="Q569" s="178"/>
    </row>
    <row r="570" spans="2:17" s="171" customFormat="1" ht="49.5" x14ac:dyDescent="0.3">
      <c r="B570" s="172"/>
      <c r="C570" s="182">
        <f>C567+1</f>
        <v>425</v>
      </c>
      <c r="D570" s="183" t="s">
        <v>1261</v>
      </c>
      <c r="E570" s="183" t="s">
        <v>245</v>
      </c>
      <c r="F570" s="185" t="s">
        <v>420</v>
      </c>
      <c r="G570" s="232" t="s">
        <v>421</v>
      </c>
      <c r="H570" s="232"/>
      <c r="I570" s="185" t="s">
        <v>117</v>
      </c>
      <c r="J570" s="186">
        <v>1739.2</v>
      </c>
      <c r="K570" s="187">
        <v>151091</v>
      </c>
      <c r="L570" s="233">
        <f t="shared" ref="L570:L582" si="126">ROUND(J570*K570,2)</f>
        <v>262777467.19999999</v>
      </c>
      <c r="M570" s="189"/>
      <c r="N570" s="180"/>
      <c r="O570" s="186">
        <v>1739.2</v>
      </c>
      <c r="P570" s="187">
        <v>151091</v>
      </c>
      <c r="Q570" s="233">
        <f t="shared" ref="Q570:Q582" si="127">ROUND(O570*P570,2)</f>
        <v>262777467.19999999</v>
      </c>
    </row>
    <row r="571" spans="2:17" s="171" customFormat="1" ht="49.5" x14ac:dyDescent="0.3">
      <c r="B571" s="172"/>
      <c r="C571" s="190">
        <f t="shared" ref="C571:C582" si="128">C570+1</f>
        <v>426</v>
      </c>
      <c r="D571" s="282" t="s">
        <v>1262</v>
      </c>
      <c r="E571" s="191" t="s">
        <v>245</v>
      </c>
      <c r="F571" s="193" t="s">
        <v>1263</v>
      </c>
      <c r="G571" s="313" t="s">
        <v>1264</v>
      </c>
      <c r="H571" s="313"/>
      <c r="I571" s="283" t="s">
        <v>599</v>
      </c>
      <c r="J571" s="314">
        <v>72</v>
      </c>
      <c r="K571" s="195">
        <v>92345</v>
      </c>
      <c r="L571" s="235">
        <f t="shared" si="126"/>
        <v>6648840</v>
      </c>
      <c r="M571" s="189"/>
      <c r="N571" s="180"/>
      <c r="O571" s="314">
        <v>72</v>
      </c>
      <c r="P571" s="195">
        <v>92345</v>
      </c>
      <c r="Q571" s="235">
        <f t="shared" si="127"/>
        <v>6648840</v>
      </c>
    </row>
    <row r="572" spans="2:17" s="171" customFormat="1" ht="66" x14ac:dyDescent="0.3">
      <c r="B572" s="172"/>
      <c r="C572" s="190">
        <f t="shared" si="128"/>
        <v>427</v>
      </c>
      <c r="D572" s="282" t="s">
        <v>1265</v>
      </c>
      <c r="E572" s="191" t="s">
        <v>245</v>
      </c>
      <c r="F572" s="193" t="s">
        <v>1266</v>
      </c>
      <c r="G572" s="313" t="s">
        <v>1267</v>
      </c>
      <c r="H572" s="313"/>
      <c r="I572" s="283" t="s">
        <v>68</v>
      </c>
      <c r="J572" s="314">
        <v>1580.86</v>
      </c>
      <c r="K572" s="195">
        <v>276626</v>
      </c>
      <c r="L572" s="235">
        <f t="shared" si="126"/>
        <v>437306978.36000001</v>
      </c>
      <c r="M572" s="189"/>
      <c r="N572" s="180"/>
      <c r="O572" s="314">
        <v>1580.86</v>
      </c>
      <c r="P572" s="195">
        <v>276626</v>
      </c>
      <c r="Q572" s="235">
        <f t="shared" si="127"/>
        <v>437306978.36000001</v>
      </c>
    </row>
    <row r="573" spans="2:17" s="171" customFormat="1" ht="66" x14ac:dyDescent="0.3">
      <c r="B573" s="172"/>
      <c r="C573" s="190">
        <f t="shared" si="128"/>
        <v>428</v>
      </c>
      <c r="D573" s="282" t="s">
        <v>1268</v>
      </c>
      <c r="E573" s="191" t="s">
        <v>245</v>
      </c>
      <c r="F573" s="193" t="s">
        <v>426</v>
      </c>
      <c r="G573" s="313" t="s">
        <v>427</v>
      </c>
      <c r="H573" s="313"/>
      <c r="I573" s="283" t="s">
        <v>117</v>
      </c>
      <c r="J573" s="314">
        <v>395</v>
      </c>
      <c r="K573" s="195">
        <v>175427</v>
      </c>
      <c r="L573" s="235">
        <f t="shared" si="126"/>
        <v>69293665</v>
      </c>
      <c r="M573" s="189"/>
      <c r="N573" s="180"/>
      <c r="O573" s="314">
        <v>395</v>
      </c>
      <c r="P573" s="195">
        <v>175427</v>
      </c>
      <c r="Q573" s="235">
        <f t="shared" si="127"/>
        <v>69293665</v>
      </c>
    </row>
    <row r="574" spans="2:17" s="171" customFormat="1" ht="66" x14ac:dyDescent="0.3">
      <c r="B574" s="172"/>
      <c r="C574" s="190">
        <f t="shared" si="128"/>
        <v>429</v>
      </c>
      <c r="D574" s="282" t="s">
        <v>1269</v>
      </c>
      <c r="E574" s="191" t="s">
        <v>245</v>
      </c>
      <c r="F574" s="193" t="s">
        <v>1270</v>
      </c>
      <c r="G574" s="313" t="s">
        <v>1271</v>
      </c>
      <c r="H574" s="313"/>
      <c r="I574" s="283" t="s">
        <v>117</v>
      </c>
      <c r="J574" s="314">
        <v>474</v>
      </c>
      <c r="K574" s="195">
        <v>167386</v>
      </c>
      <c r="L574" s="235">
        <f t="shared" si="126"/>
        <v>79340964</v>
      </c>
      <c r="M574" s="189"/>
      <c r="N574" s="180"/>
      <c r="O574" s="314">
        <v>474</v>
      </c>
      <c r="P574" s="195">
        <v>167386</v>
      </c>
      <c r="Q574" s="235">
        <f t="shared" si="127"/>
        <v>79340964</v>
      </c>
    </row>
    <row r="575" spans="2:17" s="171" customFormat="1" ht="49.5" x14ac:dyDescent="0.3">
      <c r="B575" s="172"/>
      <c r="C575" s="190">
        <f t="shared" si="128"/>
        <v>430</v>
      </c>
      <c r="D575" s="282" t="s">
        <v>1272</v>
      </c>
      <c r="E575" s="191" t="s">
        <v>245</v>
      </c>
      <c r="F575" s="193" t="s">
        <v>1273</v>
      </c>
      <c r="G575" s="313" t="s">
        <v>1274</v>
      </c>
      <c r="H575" s="313"/>
      <c r="I575" s="283" t="s">
        <v>68</v>
      </c>
      <c r="J575" s="314">
        <v>182.05</v>
      </c>
      <c r="K575" s="195">
        <v>163719</v>
      </c>
      <c r="L575" s="235">
        <f t="shared" si="126"/>
        <v>29805043.949999999</v>
      </c>
      <c r="M575" s="189"/>
      <c r="N575" s="180"/>
      <c r="O575" s="314">
        <v>182.05</v>
      </c>
      <c r="P575" s="195">
        <v>163719</v>
      </c>
      <c r="Q575" s="235">
        <f t="shared" si="127"/>
        <v>29805043.949999999</v>
      </c>
    </row>
    <row r="576" spans="2:17" s="171" customFormat="1" ht="49.5" x14ac:dyDescent="0.3">
      <c r="B576" s="172"/>
      <c r="C576" s="190">
        <f t="shared" si="128"/>
        <v>431</v>
      </c>
      <c r="D576" s="282" t="s">
        <v>1275</v>
      </c>
      <c r="E576" s="191" t="s">
        <v>245</v>
      </c>
      <c r="F576" s="193" t="s">
        <v>1276</v>
      </c>
      <c r="G576" s="313" t="s">
        <v>1277</v>
      </c>
      <c r="H576" s="313"/>
      <c r="I576" s="283" t="s">
        <v>68</v>
      </c>
      <c r="J576" s="314">
        <v>225.68</v>
      </c>
      <c r="K576" s="195">
        <v>161639</v>
      </c>
      <c r="L576" s="235">
        <f t="shared" si="126"/>
        <v>36478689.520000003</v>
      </c>
      <c r="M576" s="189"/>
      <c r="N576" s="180"/>
      <c r="O576" s="314">
        <v>225.68</v>
      </c>
      <c r="P576" s="195">
        <v>161639</v>
      </c>
      <c r="Q576" s="235">
        <f t="shared" si="127"/>
        <v>36478689.520000003</v>
      </c>
    </row>
    <row r="577" spans="2:17" s="171" customFormat="1" ht="49.5" x14ac:dyDescent="0.3">
      <c r="B577" s="172"/>
      <c r="C577" s="190">
        <f t="shared" si="128"/>
        <v>432</v>
      </c>
      <c r="D577" s="282" t="s">
        <v>1278</v>
      </c>
      <c r="E577" s="191" t="s">
        <v>245</v>
      </c>
      <c r="F577" s="193" t="s">
        <v>1279</v>
      </c>
      <c r="G577" s="313" t="s">
        <v>1280</v>
      </c>
      <c r="H577" s="313"/>
      <c r="I577" s="283" t="s">
        <v>370</v>
      </c>
      <c r="J577" s="314">
        <v>31.42</v>
      </c>
      <c r="K577" s="195">
        <v>96145</v>
      </c>
      <c r="L577" s="235">
        <f t="shared" si="126"/>
        <v>3020875.9</v>
      </c>
      <c r="M577" s="189"/>
      <c r="N577" s="180"/>
      <c r="O577" s="314">
        <v>31.42</v>
      </c>
      <c r="P577" s="195">
        <v>96145</v>
      </c>
      <c r="Q577" s="235">
        <f t="shared" si="127"/>
        <v>3020875.9</v>
      </c>
    </row>
    <row r="578" spans="2:17" s="171" customFormat="1" ht="49.5" x14ac:dyDescent="0.3">
      <c r="B578" s="172"/>
      <c r="C578" s="190">
        <f t="shared" si="128"/>
        <v>433</v>
      </c>
      <c r="D578" s="282" t="s">
        <v>1281</v>
      </c>
      <c r="E578" s="191" t="s">
        <v>233</v>
      </c>
      <c r="F578" s="193" t="s">
        <v>423</v>
      </c>
      <c r="G578" s="313" t="s">
        <v>424</v>
      </c>
      <c r="H578" s="313"/>
      <c r="I578" s="283" t="s">
        <v>68</v>
      </c>
      <c r="J578" s="314">
        <v>1711.24</v>
      </c>
      <c r="K578" s="195">
        <v>85966</v>
      </c>
      <c r="L578" s="235">
        <f t="shared" si="126"/>
        <v>147108457.84</v>
      </c>
      <c r="M578" s="189"/>
      <c r="N578" s="180"/>
      <c r="O578" s="314">
        <v>1711.24</v>
      </c>
      <c r="P578" s="195">
        <v>85966</v>
      </c>
      <c r="Q578" s="235">
        <f t="shared" si="127"/>
        <v>147108457.84</v>
      </c>
    </row>
    <row r="579" spans="2:17" s="171" customFormat="1" ht="49.5" x14ac:dyDescent="0.3">
      <c r="B579" s="172"/>
      <c r="C579" s="190">
        <f t="shared" si="128"/>
        <v>434</v>
      </c>
      <c r="D579" s="282" t="s">
        <v>1282</v>
      </c>
      <c r="E579" s="191" t="s">
        <v>245</v>
      </c>
      <c r="F579" s="193" t="s">
        <v>1283</v>
      </c>
      <c r="G579" s="313" t="s">
        <v>1284</v>
      </c>
      <c r="H579" s="313"/>
      <c r="I579" s="283" t="s">
        <v>68</v>
      </c>
      <c r="J579" s="314">
        <v>45.63</v>
      </c>
      <c r="K579" s="195">
        <v>103573</v>
      </c>
      <c r="L579" s="235">
        <f t="shared" si="126"/>
        <v>4726035.99</v>
      </c>
      <c r="M579" s="189"/>
      <c r="N579" s="180"/>
      <c r="O579" s="314">
        <v>45.63</v>
      </c>
      <c r="P579" s="195">
        <v>103573</v>
      </c>
      <c r="Q579" s="235">
        <f t="shared" si="127"/>
        <v>4726035.99</v>
      </c>
    </row>
    <row r="580" spans="2:17" s="171" customFormat="1" ht="49.5" x14ac:dyDescent="0.3">
      <c r="B580" s="172"/>
      <c r="C580" s="190">
        <f t="shared" si="128"/>
        <v>435</v>
      </c>
      <c r="D580" s="282" t="s">
        <v>1273</v>
      </c>
      <c r="E580" s="191" t="s">
        <v>245</v>
      </c>
      <c r="F580" s="193" t="s">
        <v>1285</v>
      </c>
      <c r="G580" s="313" t="s">
        <v>1286</v>
      </c>
      <c r="H580" s="313"/>
      <c r="I580" s="283" t="s">
        <v>68</v>
      </c>
      <c r="J580" s="314">
        <v>3.57</v>
      </c>
      <c r="K580" s="195">
        <v>232332</v>
      </c>
      <c r="L580" s="235">
        <f t="shared" si="126"/>
        <v>829425.24</v>
      </c>
      <c r="M580" s="189"/>
      <c r="N580" s="180"/>
      <c r="O580" s="314">
        <v>3.57</v>
      </c>
      <c r="P580" s="195">
        <v>232332</v>
      </c>
      <c r="Q580" s="235">
        <f t="shared" si="127"/>
        <v>829425.24</v>
      </c>
    </row>
    <row r="581" spans="2:17" s="171" customFormat="1" ht="49.5" x14ac:dyDescent="0.3">
      <c r="B581" s="172"/>
      <c r="C581" s="190">
        <f t="shared" si="128"/>
        <v>436</v>
      </c>
      <c r="D581" s="282" t="s">
        <v>1276</v>
      </c>
      <c r="E581" s="191" t="s">
        <v>233</v>
      </c>
      <c r="F581" s="193" t="s">
        <v>1287</v>
      </c>
      <c r="G581" s="313" t="s">
        <v>1288</v>
      </c>
      <c r="H581" s="313"/>
      <c r="I581" s="283" t="s">
        <v>370</v>
      </c>
      <c r="J581" s="314">
        <v>41</v>
      </c>
      <c r="K581" s="195">
        <v>106262</v>
      </c>
      <c r="L581" s="235">
        <f t="shared" si="126"/>
        <v>4356742</v>
      </c>
      <c r="M581" s="189"/>
      <c r="N581" s="180"/>
      <c r="O581" s="314">
        <v>41</v>
      </c>
      <c r="P581" s="195">
        <v>106262</v>
      </c>
      <c r="Q581" s="235">
        <f t="shared" si="127"/>
        <v>4356742</v>
      </c>
    </row>
    <row r="582" spans="2:17" s="171" customFormat="1" ht="49.5" x14ac:dyDescent="0.3">
      <c r="B582" s="172"/>
      <c r="C582" s="190">
        <f t="shared" si="128"/>
        <v>437</v>
      </c>
      <c r="D582" s="282" t="s">
        <v>1279</v>
      </c>
      <c r="E582" s="191" t="s">
        <v>233</v>
      </c>
      <c r="F582" s="193" t="s">
        <v>1169</v>
      </c>
      <c r="G582" s="313" t="s">
        <v>1170</v>
      </c>
      <c r="H582" s="313"/>
      <c r="I582" s="283" t="s">
        <v>117</v>
      </c>
      <c r="J582" s="314">
        <v>1059</v>
      </c>
      <c r="K582" s="195">
        <v>91716</v>
      </c>
      <c r="L582" s="235">
        <f t="shared" si="126"/>
        <v>97127244</v>
      </c>
      <c r="M582" s="189"/>
      <c r="N582" s="180"/>
      <c r="O582" s="314">
        <v>1059</v>
      </c>
      <c r="P582" s="195">
        <v>91716</v>
      </c>
      <c r="Q582" s="235">
        <f t="shared" si="127"/>
        <v>97127244</v>
      </c>
    </row>
    <row r="583" spans="2:17" s="171" customFormat="1" ht="21" thickBot="1" x14ac:dyDescent="0.35">
      <c r="B583" s="172"/>
      <c r="C583" s="379"/>
      <c r="D583" s="353"/>
      <c r="E583" s="353"/>
      <c r="F583" s="353"/>
      <c r="G583" s="354"/>
      <c r="H583" s="354"/>
      <c r="I583" s="353"/>
      <c r="J583" s="324"/>
      <c r="K583" s="356" t="s">
        <v>1289</v>
      </c>
      <c r="L583" s="326">
        <f>SUM(L570:L582)</f>
        <v>1178820429</v>
      </c>
      <c r="M583" s="189"/>
      <c r="N583" s="327"/>
      <c r="O583" s="324"/>
      <c r="P583" s="356" t="s">
        <v>1289</v>
      </c>
      <c r="Q583" s="326">
        <f>SUM(Q570:Q582)</f>
        <v>1178820429</v>
      </c>
    </row>
    <row r="584" spans="2:17" s="171" customFormat="1" ht="18" thickBot="1" x14ac:dyDescent="0.35">
      <c r="B584" s="172"/>
      <c r="C584" s="381" t="s">
        <v>1290</v>
      </c>
      <c r="D584" s="382"/>
      <c r="E584" s="383"/>
      <c r="F584" s="382"/>
      <c r="G584" s="384"/>
      <c r="H584" s="384"/>
      <c r="I584" s="382"/>
      <c r="J584" s="385"/>
      <c r="K584" s="386"/>
      <c r="L584" s="387">
        <f>L25+L37+L47+L55+L58+L71+L74+L78+L81+L88+L93+L113+L116+L125+L128+L152+L164+L177+L183+L194+L197+L200+L206+L209+L238+L247+L265+L272+L276+L280+L283+L311+L337+L356+L373+L379+L382+L390+L411+L437+L442+L463+L468+L479+L486+L497+L504+L511+L517+L525+L531+L546+L552+L561+L565+L568+L583</f>
        <v>34078761861.23</v>
      </c>
      <c r="M584" s="388"/>
      <c r="O584" s="389">
        <f>L584-'[1]PRESUPUESTO OFICIAL (Entidad)'!$K$583</f>
        <v>-799007474.70001602</v>
      </c>
      <c r="P584" s="380"/>
      <c r="Q584" s="387">
        <f>Q25+Q37+Q47+Q55+Q58+Q71+Q74+Q78+Q81+Q88+Q93+Q113+Q116+Q125+Q128+Q152+Q164+Q177+Q183+Q194+Q197+Q200+Q206+Q209+Q238+Q247+Q265+Q272+Q276+Q280+Q283+Q311+Q337+Q356+Q373+Q379+Q382+Q390+Q411+Q437+Q442+Q463+Q468+Q479+Q486+Q497+Q504+Q511+Q517+Q525+Q531+Q546+Q552+Q561+Q565+Q568+Q583</f>
        <v>34078761861.23</v>
      </c>
    </row>
    <row r="585" spans="2:17" s="171" customFormat="1" ht="17.25" x14ac:dyDescent="0.3">
      <c r="B585" s="172"/>
      <c r="C585" s="390"/>
      <c r="D585" s="390"/>
      <c r="E585" s="391"/>
      <c r="F585" s="391"/>
      <c r="G585" s="392"/>
      <c r="H585" s="392"/>
      <c r="I585" s="390"/>
      <c r="J585" s="393"/>
      <c r="K585" s="394" t="s">
        <v>1291</v>
      </c>
      <c r="L585" s="395">
        <f>L584/1.2995</f>
        <v>26224518554.236244</v>
      </c>
      <c r="M585" s="388"/>
      <c r="O585" s="393"/>
      <c r="P585" s="394" t="s">
        <v>1291</v>
      </c>
      <c r="Q585" s="395">
        <f>Q584/1.2995</f>
        <v>26224518554.236244</v>
      </c>
    </row>
    <row r="586" spans="2:17" s="171" customFormat="1" ht="17.25" x14ac:dyDescent="0.3">
      <c r="B586" s="172"/>
      <c r="C586" s="390"/>
      <c r="D586" s="390"/>
      <c r="E586" s="391"/>
      <c r="F586" s="391"/>
      <c r="G586" s="392"/>
      <c r="H586" s="392"/>
      <c r="I586" s="390"/>
      <c r="J586" s="393"/>
      <c r="K586" s="394"/>
      <c r="L586" s="396"/>
      <c r="M586" s="388"/>
      <c r="O586" s="393"/>
      <c r="P586" s="394"/>
      <c r="Q586" s="396"/>
    </row>
    <row r="587" spans="2:17" s="171" customFormat="1" ht="36" customHeight="1" x14ac:dyDescent="0.3">
      <c r="B587" s="172"/>
      <c r="C587" s="397"/>
      <c r="D587" s="398"/>
      <c r="E587" s="399"/>
      <c r="F587" s="399"/>
      <c r="G587" s="400" t="s">
        <v>1292</v>
      </c>
      <c r="H587" s="401"/>
      <c r="I587" s="402"/>
      <c r="J587" s="324"/>
      <c r="K587" s="403"/>
      <c r="L587" s="404">
        <f>L584</f>
        <v>34078761861.23</v>
      </c>
      <c r="M587" s="388"/>
      <c r="O587" s="324"/>
      <c r="P587" s="403"/>
      <c r="Q587" s="404">
        <f>Q584</f>
        <v>34078761861.23</v>
      </c>
    </row>
    <row r="588" spans="2:17" s="171" customFormat="1" ht="17.25" x14ac:dyDescent="0.3">
      <c r="B588" s="172"/>
      <c r="C588" s="397"/>
      <c r="D588" s="405"/>
      <c r="E588" s="405"/>
      <c r="F588" s="405"/>
      <c r="G588" s="406" t="s">
        <v>1293</v>
      </c>
      <c r="H588" s="407"/>
      <c r="I588" s="407"/>
      <c r="J588" s="408"/>
      <c r="K588" s="409"/>
      <c r="L588" s="410">
        <v>5695402.04</v>
      </c>
      <c r="M588" s="388"/>
      <c r="O588" s="224">
        <f>O587/1.2995</f>
        <v>0</v>
      </c>
      <c r="P588" s="380"/>
      <c r="Q588" s="410">
        <v>5695402.04</v>
      </c>
    </row>
    <row r="589" spans="2:17" s="171" customFormat="1" ht="17.25" x14ac:dyDescent="0.3">
      <c r="B589" s="172"/>
      <c r="C589" s="397"/>
      <c r="D589" s="405"/>
      <c r="E589" s="405"/>
      <c r="F589" s="411"/>
      <c r="G589" s="406" t="s">
        <v>1294</v>
      </c>
      <c r="H589" s="407"/>
      <c r="I589" s="407"/>
      <c r="J589" s="408"/>
      <c r="K589" s="409"/>
      <c r="L589" s="410">
        <v>5131270.54</v>
      </c>
      <c r="M589" s="388"/>
      <c r="O589" s="224">
        <f>O588/1423500</f>
        <v>0</v>
      </c>
      <c r="P589" s="380"/>
      <c r="Q589" s="410">
        <v>5131270.54</v>
      </c>
    </row>
    <row r="590" spans="2:17" s="171" customFormat="1" ht="36.75" customHeight="1" x14ac:dyDescent="0.3">
      <c r="B590" s="172"/>
      <c r="C590" s="397"/>
      <c r="D590" s="405"/>
      <c r="E590" s="405"/>
      <c r="F590" s="411"/>
      <c r="G590" s="406" t="s">
        <v>1295</v>
      </c>
      <c r="H590" s="407"/>
      <c r="I590" s="407"/>
      <c r="J590" s="408"/>
      <c r="K590" s="409"/>
      <c r="L590" s="412">
        <v>16670170.473620299</v>
      </c>
      <c r="M590" s="388"/>
      <c r="O590" s="389">
        <v>34908763730</v>
      </c>
      <c r="P590" s="380"/>
      <c r="Q590" s="412">
        <v>16670170.473620299</v>
      </c>
    </row>
    <row r="591" spans="2:17" s="171" customFormat="1" ht="32.1" customHeight="1" thickBot="1" x14ac:dyDescent="0.35">
      <c r="B591" s="172"/>
      <c r="C591" s="397"/>
      <c r="D591" s="405"/>
      <c r="E591" s="405"/>
      <c r="F591" s="405"/>
      <c r="G591" s="413" t="s">
        <v>1296</v>
      </c>
      <c r="H591" s="414"/>
      <c r="I591" s="415"/>
      <c r="J591" s="416"/>
      <c r="K591" s="417"/>
      <c r="L591" s="418">
        <f>ROUND((L587+L588+L589+L590),0)</f>
        <v>34106258704</v>
      </c>
      <c r="M591" s="388"/>
      <c r="O591" s="416"/>
      <c r="P591" s="417"/>
      <c r="Q591" s="418">
        <f>ROUND((Q587+Q588+Q589+Q590),0)</f>
        <v>34106258704</v>
      </c>
    </row>
    <row r="592" spans="2:17" s="171" customFormat="1" ht="17.25" x14ac:dyDescent="0.3">
      <c r="B592" s="172"/>
      <c r="C592" s="397"/>
      <c r="D592" s="405"/>
      <c r="E592" s="405"/>
      <c r="F592" s="405"/>
      <c r="G592" s="419"/>
      <c r="H592" s="419"/>
      <c r="I592" s="397"/>
      <c r="J592" s="420"/>
      <c r="K592" s="421"/>
      <c r="L592" s="422"/>
      <c r="M592" s="388"/>
      <c r="O592" s="420"/>
      <c r="P592" s="421"/>
      <c r="Q592" s="422"/>
    </row>
    <row r="593" spans="1:17" s="433" customFormat="1" ht="18" thickBot="1" x14ac:dyDescent="0.35">
      <c r="A593" s="423"/>
      <c r="B593" s="424"/>
      <c r="C593" s="425"/>
      <c r="D593" s="426"/>
      <c r="E593" s="426"/>
      <c r="F593" s="426"/>
      <c r="G593" s="427"/>
      <c r="H593" s="427"/>
      <c r="I593" s="427"/>
      <c r="J593" s="428"/>
      <c r="K593" s="429"/>
      <c r="L593" s="430"/>
      <c r="M593" s="431"/>
      <c r="N593" s="423"/>
      <c r="O593" s="428"/>
      <c r="P593" s="429"/>
      <c r="Q593" s="430"/>
    </row>
    <row r="594" spans="1:17" s="433" customFormat="1" ht="17.25" x14ac:dyDescent="0.3">
      <c r="A594" s="423"/>
      <c r="B594" s="424"/>
      <c r="C594" s="434"/>
      <c r="D594" s="435"/>
      <c r="E594" s="435"/>
      <c r="F594" s="435"/>
      <c r="G594" s="435"/>
      <c r="H594" s="435"/>
      <c r="I594" s="435"/>
      <c r="J594" s="435"/>
      <c r="K594" s="435"/>
      <c r="L594" s="436"/>
      <c r="M594" s="437"/>
      <c r="N594" s="423"/>
      <c r="O594" s="432"/>
    </row>
    <row r="595" spans="1:17" s="433" customFormat="1" ht="36" customHeight="1" x14ac:dyDescent="0.3">
      <c r="A595" s="423"/>
      <c r="B595" s="424"/>
      <c r="C595" s="438" t="s">
        <v>1297</v>
      </c>
      <c r="D595" s="439"/>
      <c r="E595" s="439"/>
      <c r="F595" s="439"/>
      <c r="G595" s="439"/>
      <c r="H595" s="440"/>
      <c r="I595" s="441" t="s">
        <v>1298</v>
      </c>
      <c r="J595" s="441"/>
      <c r="K595" s="441"/>
      <c r="L595" s="442" t="s">
        <v>1299</v>
      </c>
      <c r="M595" s="443"/>
      <c r="N595" s="423"/>
      <c r="O595" s="432"/>
      <c r="Q595" s="442" t="s">
        <v>1299</v>
      </c>
    </row>
    <row r="596" spans="1:17" s="433" customFormat="1" ht="36" customHeight="1" x14ac:dyDescent="0.3">
      <c r="A596" s="423"/>
      <c r="B596" s="424"/>
      <c r="C596" s="438" t="s">
        <v>1300</v>
      </c>
      <c r="D596" s="439"/>
      <c r="E596" s="439"/>
      <c r="F596" s="439"/>
      <c r="G596" s="439"/>
      <c r="H596" s="444"/>
      <c r="I596" s="445" t="s">
        <v>1301</v>
      </c>
      <c r="J596" s="445"/>
      <c r="K596" s="446" t="s">
        <v>1302</v>
      </c>
      <c r="L596" s="447">
        <v>0.24</v>
      </c>
      <c r="M596" s="443"/>
      <c r="N596" s="423"/>
      <c r="O596" s="432"/>
      <c r="P596" s="446" t="s">
        <v>1302</v>
      </c>
      <c r="Q596" s="447">
        <v>0.24</v>
      </c>
    </row>
    <row r="597" spans="1:17" s="433" customFormat="1" ht="36" customHeight="1" x14ac:dyDescent="0.3">
      <c r="A597" s="423"/>
      <c r="B597" s="424"/>
      <c r="C597" s="438" t="s">
        <v>1303</v>
      </c>
      <c r="D597" s="439"/>
      <c r="E597" s="439"/>
      <c r="F597" s="439"/>
      <c r="G597" s="439"/>
      <c r="H597" s="444"/>
      <c r="I597" s="448" t="s">
        <v>1304</v>
      </c>
      <c r="J597" s="449"/>
      <c r="K597" s="446" t="s">
        <v>1305</v>
      </c>
      <c r="L597" s="447">
        <v>0</v>
      </c>
      <c r="M597" s="443"/>
      <c r="N597" s="423"/>
      <c r="O597" s="432"/>
      <c r="P597" s="446" t="s">
        <v>1305</v>
      </c>
      <c r="Q597" s="447">
        <v>0</v>
      </c>
    </row>
    <row r="598" spans="1:17" s="456" customFormat="1" ht="36" customHeight="1" x14ac:dyDescent="0.3">
      <c r="A598" s="423"/>
      <c r="B598" s="424"/>
      <c r="C598" s="450"/>
      <c r="D598" s="451"/>
      <c r="E598" s="452"/>
      <c r="F598" s="452"/>
      <c r="G598" s="453"/>
      <c r="H598" s="453"/>
      <c r="I598" s="454" t="s">
        <v>1306</v>
      </c>
      <c r="J598" s="445"/>
      <c r="K598" s="446" t="s">
        <v>1307</v>
      </c>
      <c r="L598" s="447">
        <v>0.05</v>
      </c>
      <c r="M598" s="431"/>
      <c r="N598" s="423"/>
      <c r="O598" s="455"/>
      <c r="P598" s="446" t="s">
        <v>1307</v>
      </c>
      <c r="Q598" s="447">
        <v>0.05</v>
      </c>
    </row>
    <row r="599" spans="1:17" s="456" customFormat="1" ht="36" customHeight="1" x14ac:dyDescent="0.3">
      <c r="A599" s="423"/>
      <c r="B599" s="424"/>
      <c r="C599" s="457"/>
      <c r="D599" s="451"/>
      <c r="E599" s="458"/>
      <c r="F599" s="458"/>
      <c r="G599" s="459"/>
      <c r="H599" s="458"/>
      <c r="I599" s="460" t="s">
        <v>1308</v>
      </c>
      <c r="J599" s="461"/>
      <c r="K599" s="462"/>
      <c r="L599" s="463" t="s">
        <v>1309</v>
      </c>
      <c r="M599" s="431"/>
      <c r="N599" s="423"/>
      <c r="O599" s="455"/>
      <c r="Q599" s="463" t="s">
        <v>1309</v>
      </c>
    </row>
    <row r="600" spans="1:17" ht="57" customHeight="1" x14ac:dyDescent="0.3">
      <c r="A600" s="131"/>
      <c r="B600" s="132"/>
      <c r="C600" s="457"/>
      <c r="D600" s="458"/>
      <c r="E600" s="458"/>
      <c r="F600" s="458"/>
      <c r="G600" s="459"/>
      <c r="H600" s="459"/>
      <c r="I600" s="445" t="s">
        <v>1310</v>
      </c>
      <c r="J600" s="445"/>
      <c r="K600" s="446" t="s">
        <v>1311</v>
      </c>
      <c r="L600" s="464" t="s">
        <v>1312</v>
      </c>
      <c r="M600" s="137"/>
      <c r="N600" s="131"/>
      <c r="O600" s="149"/>
      <c r="P600" s="446" t="s">
        <v>1311</v>
      </c>
      <c r="Q600" s="464" t="s">
        <v>1312</v>
      </c>
    </row>
    <row r="601" spans="1:17" s="149" customFormat="1" ht="18" thickBot="1" x14ac:dyDescent="0.35">
      <c r="A601" s="131"/>
      <c r="B601" s="132"/>
      <c r="C601" s="465"/>
      <c r="D601" s="466"/>
      <c r="E601" s="466"/>
      <c r="F601" s="466"/>
      <c r="G601" s="467"/>
      <c r="H601" s="467"/>
      <c r="I601" s="468"/>
      <c r="J601" s="468"/>
      <c r="K601" s="468"/>
      <c r="L601" s="469"/>
      <c r="M601" s="137"/>
      <c r="N601" s="131"/>
    </row>
    <row r="602" spans="1:17" s="149" customFormat="1" ht="18" thickBot="1" x14ac:dyDescent="0.35">
      <c r="A602" s="131"/>
      <c r="B602" s="470"/>
      <c r="C602" s="471"/>
      <c r="D602" s="472"/>
      <c r="E602" s="473"/>
      <c r="F602" s="472"/>
      <c r="G602" s="474"/>
      <c r="H602" s="474"/>
      <c r="I602" s="472"/>
      <c r="J602" s="472"/>
      <c r="K602" s="471"/>
      <c r="L602" s="471"/>
      <c r="M602" s="475"/>
      <c r="N602" s="131"/>
      <c r="O602" s="472"/>
      <c r="P602" s="471"/>
      <c r="Q602" s="471"/>
    </row>
    <row r="603" spans="1:17" s="149" customFormat="1" ht="18" thickTop="1" x14ac:dyDescent="0.3">
      <c r="A603" s="131"/>
      <c r="B603" s="131"/>
      <c r="C603" s="131"/>
      <c r="D603" s="476"/>
      <c r="E603" s="477"/>
      <c r="F603" s="476"/>
      <c r="G603" s="476"/>
      <c r="H603" s="476"/>
      <c r="I603" s="476"/>
      <c r="J603" s="476"/>
      <c r="K603" s="131"/>
      <c r="L603" s="131"/>
      <c r="M603" s="131"/>
      <c r="N603" s="131"/>
      <c r="O603" s="476"/>
      <c r="P603" s="131"/>
      <c r="Q603" s="131"/>
    </row>
  </sheetData>
  <mergeCells count="101">
    <mergeCell ref="P7:P8"/>
    <mergeCell ref="Q7:Q8"/>
    <mergeCell ref="I598:J598"/>
    <mergeCell ref="I599:K599"/>
    <mergeCell ref="I600:J600"/>
    <mergeCell ref="I601:L601"/>
    <mergeCell ref="O7:O8"/>
    <mergeCell ref="C595:G595"/>
    <mergeCell ref="I595:K595"/>
    <mergeCell ref="C596:G596"/>
    <mergeCell ref="I596:J596"/>
    <mergeCell ref="C597:G597"/>
    <mergeCell ref="I597:J597"/>
    <mergeCell ref="C569:G569"/>
    <mergeCell ref="C584:K584"/>
    <mergeCell ref="G588:K588"/>
    <mergeCell ref="G589:K589"/>
    <mergeCell ref="G590:K590"/>
    <mergeCell ref="D594:L594"/>
    <mergeCell ref="C532:G532"/>
    <mergeCell ref="C533:G533"/>
    <mergeCell ref="C547:G547"/>
    <mergeCell ref="C553:G553"/>
    <mergeCell ref="C562:G562"/>
    <mergeCell ref="C566:G566"/>
    <mergeCell ref="C505:G505"/>
    <mergeCell ref="C506:G506"/>
    <mergeCell ref="C512:G512"/>
    <mergeCell ref="C518:G518"/>
    <mergeCell ref="C519:G519"/>
    <mergeCell ref="C526:G526"/>
    <mergeCell ref="C469:G469"/>
    <mergeCell ref="C470:G470"/>
    <mergeCell ref="C480:G480"/>
    <mergeCell ref="C487:G487"/>
    <mergeCell ref="C488:G488"/>
    <mergeCell ref="C498:G498"/>
    <mergeCell ref="C415:G415"/>
    <mergeCell ref="C438:G438"/>
    <mergeCell ref="C439:G439"/>
    <mergeCell ref="C443:G443"/>
    <mergeCell ref="C444:G444"/>
    <mergeCell ref="C464:G464"/>
    <mergeCell ref="C380:G380"/>
    <mergeCell ref="C383:G383"/>
    <mergeCell ref="C391:G391"/>
    <mergeCell ref="C412:G412"/>
    <mergeCell ref="C413:G413"/>
    <mergeCell ref="C414:G414"/>
    <mergeCell ref="C284:G284"/>
    <mergeCell ref="C285:G285"/>
    <mergeCell ref="C312:G312"/>
    <mergeCell ref="C338:G338"/>
    <mergeCell ref="C357:G357"/>
    <mergeCell ref="C374:G374"/>
    <mergeCell ref="C239:G239"/>
    <mergeCell ref="C248:G248"/>
    <mergeCell ref="C266:G266"/>
    <mergeCell ref="C273:G273"/>
    <mergeCell ref="C277:G277"/>
    <mergeCell ref="C281:G281"/>
    <mergeCell ref="C195:G195"/>
    <mergeCell ref="C198:G198"/>
    <mergeCell ref="C201:G201"/>
    <mergeCell ref="C207:G207"/>
    <mergeCell ref="C210:G210"/>
    <mergeCell ref="C211:G211"/>
    <mergeCell ref="C126:G126"/>
    <mergeCell ref="C129:G129"/>
    <mergeCell ref="C153:G153"/>
    <mergeCell ref="C165:G165"/>
    <mergeCell ref="C178:G178"/>
    <mergeCell ref="C184:G184"/>
    <mergeCell ref="C79:G79"/>
    <mergeCell ref="C82:G82"/>
    <mergeCell ref="C89:G89"/>
    <mergeCell ref="C94:G94"/>
    <mergeCell ref="C114:G114"/>
    <mergeCell ref="C117:G117"/>
    <mergeCell ref="C38:G38"/>
    <mergeCell ref="C48:G48"/>
    <mergeCell ref="C56:G56"/>
    <mergeCell ref="C59:G59"/>
    <mergeCell ref="C72:G72"/>
    <mergeCell ref="C75:G75"/>
    <mergeCell ref="I7:I8"/>
    <mergeCell ref="J7:J8"/>
    <mergeCell ref="K7:K8"/>
    <mergeCell ref="L7:L8"/>
    <mergeCell ref="C9:G9"/>
    <mergeCell ref="C26:G26"/>
    <mergeCell ref="C1:F1"/>
    <mergeCell ref="G1:L1"/>
    <mergeCell ref="C3:L4"/>
    <mergeCell ref="C5:L5"/>
    <mergeCell ref="C6:L6"/>
    <mergeCell ref="C7:C8"/>
    <mergeCell ref="D7:D8"/>
    <mergeCell ref="E7:F7"/>
    <mergeCell ref="G7:G8"/>
    <mergeCell ref="H7:H8"/>
  </mergeCells>
  <phoneticPr fontId="6" type="noConversion"/>
  <printOptions horizontalCentered="1"/>
  <pageMargins left="0.31496062992125984" right="0.11811023622047245" top="0.86614173228346458" bottom="0.55118110236220474" header="0.31496062992125984" footer="0.31496062992125984"/>
  <pageSetup scale="44" orientation="portrait" r:id="rId1"/>
  <headerFooter>
    <oddHeader xml:space="preserve">&amp;C&amp;"Verdana,Negrita"&amp;11Formulario 1 - Propuesta económica  - Licitación de obra pública de infraestructura social </oddHeader>
    <oddFooter xml:space="preserve">&amp;RVersión: 2 de xx de julio de2025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74314-34D3-423E-9B96-032C80B369E8}">
  <dimension ref="B1:J16"/>
  <sheetViews>
    <sheetView zoomScale="115" zoomScaleNormal="115" workbookViewId="0">
      <selection activeCell="B14" sqref="B14:I14"/>
    </sheetView>
  </sheetViews>
  <sheetFormatPr baseColWidth="10" defaultColWidth="10.88671875" defaultRowHeight="15.75" x14ac:dyDescent="0.25"/>
  <cols>
    <col min="1" max="1" width="3.6640625" style="3" customWidth="1"/>
    <col min="2" max="16384" width="10.88671875" style="3"/>
  </cols>
  <sheetData>
    <row r="1" spans="2:10" ht="16.5" thickBot="1" x14ac:dyDescent="0.3"/>
    <row r="2" spans="2:10" x14ac:dyDescent="0.25">
      <c r="B2" s="37" t="s">
        <v>32</v>
      </c>
      <c r="C2" s="38"/>
      <c r="D2" s="38"/>
      <c r="E2" s="38"/>
      <c r="F2" s="38"/>
      <c r="G2" s="38"/>
      <c r="H2" s="38"/>
      <c r="I2" s="38"/>
      <c r="J2" s="39"/>
    </row>
    <row r="3" spans="2:10" ht="16.5" thickBot="1" x14ac:dyDescent="0.3">
      <c r="B3" s="40" t="s">
        <v>17</v>
      </c>
      <c r="C3" s="41"/>
      <c r="D3" s="41"/>
      <c r="E3" s="41"/>
      <c r="F3" s="41"/>
      <c r="G3" s="41"/>
      <c r="H3" s="41"/>
      <c r="I3" s="41"/>
      <c r="J3" s="42"/>
    </row>
    <row r="5" spans="2:10" x14ac:dyDescent="0.25">
      <c r="B5" s="43" t="s">
        <v>0</v>
      </c>
      <c r="C5" s="4" t="s">
        <v>1</v>
      </c>
      <c r="D5" s="4"/>
      <c r="E5" s="4"/>
      <c r="F5" s="4"/>
      <c r="G5" s="43" t="s">
        <v>2</v>
      </c>
      <c r="H5" s="43" t="s">
        <v>3</v>
      </c>
      <c r="I5" s="43" t="s">
        <v>4</v>
      </c>
      <c r="J5" s="43" t="s">
        <v>5</v>
      </c>
    </row>
    <row r="6" spans="2:10" ht="25.5" x14ac:dyDescent="0.25">
      <c r="B6" s="43"/>
      <c r="C6" s="5" t="s">
        <v>6</v>
      </c>
      <c r="D6" s="5" t="s">
        <v>7</v>
      </c>
      <c r="E6" s="5" t="s">
        <v>8</v>
      </c>
      <c r="F6" s="5" t="s">
        <v>9</v>
      </c>
      <c r="G6" s="43"/>
      <c r="H6" s="43"/>
      <c r="I6" s="43"/>
      <c r="J6" s="43"/>
    </row>
    <row r="7" spans="2:10" x14ac:dyDescent="0.25">
      <c r="B7" s="4" t="s">
        <v>11</v>
      </c>
      <c r="C7" s="4"/>
      <c r="D7" s="4"/>
      <c r="E7" s="4"/>
      <c r="F7" s="4"/>
      <c r="G7" s="4"/>
      <c r="H7" s="4"/>
      <c r="I7" s="4"/>
      <c r="J7" s="4"/>
    </row>
    <row r="8" spans="2:10" x14ac:dyDescent="0.25">
      <c r="B8" s="6" t="s">
        <v>13</v>
      </c>
      <c r="C8" s="6">
        <v>0.51</v>
      </c>
      <c r="D8" s="6"/>
      <c r="E8" s="6">
        <v>3.75</v>
      </c>
      <c r="F8" s="6"/>
      <c r="G8" s="6">
        <f>+ROUND(PRODUCT(C8:E8),2)</f>
        <v>1.91</v>
      </c>
      <c r="H8" s="6">
        <v>4</v>
      </c>
      <c r="I8" s="6" t="s">
        <v>10</v>
      </c>
      <c r="J8" s="6">
        <f>+ROUND(H8*G8,2)</f>
        <v>7.64</v>
      </c>
    </row>
    <row r="9" spans="2:10" x14ac:dyDescent="0.25">
      <c r="B9" s="6" t="s">
        <v>14</v>
      </c>
      <c r="C9" s="6">
        <v>0.24</v>
      </c>
      <c r="D9" s="6"/>
      <c r="E9" s="6">
        <v>3.75</v>
      </c>
      <c r="F9" s="6"/>
      <c r="G9" s="6">
        <f>+ROUND(PRODUCT(C9:E9),2)</f>
        <v>0.9</v>
      </c>
      <c r="H9" s="6">
        <v>17</v>
      </c>
      <c r="I9" s="6" t="s">
        <v>10</v>
      </c>
      <c r="J9" s="6">
        <f>+ROUND(H9*G9,2)</f>
        <v>15.3</v>
      </c>
    </row>
    <row r="10" spans="2:10" x14ac:dyDescent="0.25">
      <c r="B10" s="4" t="s">
        <v>12</v>
      </c>
      <c r="C10" s="7"/>
      <c r="D10" s="7"/>
      <c r="E10" s="7"/>
      <c r="F10" s="7"/>
      <c r="G10" s="7"/>
      <c r="H10" s="7"/>
      <c r="I10" s="7"/>
      <c r="J10" s="7"/>
    </row>
    <row r="11" spans="2:10" x14ac:dyDescent="0.25">
      <c r="B11" s="6" t="s">
        <v>14</v>
      </c>
      <c r="C11" s="6">
        <v>0.24</v>
      </c>
      <c r="D11" s="6"/>
      <c r="E11" s="6">
        <v>3.75</v>
      </c>
      <c r="F11" s="6"/>
      <c r="G11" s="6">
        <f>+ROUND(PRODUCT(C11:E11),2)</f>
        <v>0.9</v>
      </c>
      <c r="H11" s="6">
        <v>42</v>
      </c>
      <c r="I11" s="6" t="s">
        <v>10</v>
      </c>
      <c r="J11" s="6">
        <f>+ROUND(H11*G11,2)</f>
        <v>37.799999999999997</v>
      </c>
    </row>
    <row r="12" spans="2:10" x14ac:dyDescent="0.25">
      <c r="B12" s="6" t="s">
        <v>15</v>
      </c>
      <c r="C12" s="6">
        <v>0.24</v>
      </c>
      <c r="D12" s="6"/>
      <c r="E12" s="6">
        <v>3.75</v>
      </c>
      <c r="F12" s="6"/>
      <c r="G12" s="6">
        <f>+ROUND(PRODUCT(C12:E12),2)</f>
        <v>0.9</v>
      </c>
      <c r="H12" s="6">
        <v>4</v>
      </c>
      <c r="I12" s="6" t="s">
        <v>10</v>
      </c>
      <c r="J12" s="6">
        <f>+ROUND(H12*G12,2)</f>
        <v>3.6</v>
      </c>
    </row>
    <row r="13" spans="2:10" x14ac:dyDescent="0.25">
      <c r="B13" s="6" t="s">
        <v>16</v>
      </c>
      <c r="C13" s="6">
        <v>0.24</v>
      </c>
      <c r="D13" s="6"/>
      <c r="E13" s="6">
        <v>3.75</v>
      </c>
      <c r="F13" s="6"/>
      <c r="G13" s="6">
        <f>+ROUND(PRODUCT(C13:E13),2)</f>
        <v>0.9</v>
      </c>
      <c r="H13" s="6">
        <v>2</v>
      </c>
      <c r="I13" s="6" t="s">
        <v>10</v>
      </c>
      <c r="J13" s="6">
        <f>+ROUND(H13*G13,2)</f>
        <v>1.8</v>
      </c>
    </row>
    <row r="14" spans="2:10" x14ac:dyDescent="0.25">
      <c r="B14" s="36" t="s">
        <v>5</v>
      </c>
      <c r="C14" s="36"/>
      <c r="D14" s="36"/>
      <c r="E14" s="36"/>
      <c r="F14" s="36"/>
      <c r="G14" s="36"/>
      <c r="H14" s="36"/>
      <c r="I14" s="36"/>
      <c r="J14" s="6">
        <f>+ROUND(SUM(J7:J13),2)</f>
        <v>66.14</v>
      </c>
    </row>
    <row r="15" spans="2:10" x14ac:dyDescent="0.25">
      <c r="B15" s="36" t="s">
        <v>18</v>
      </c>
      <c r="C15" s="36"/>
      <c r="D15" s="36"/>
      <c r="E15" s="36"/>
      <c r="F15" s="36"/>
      <c r="G15" s="36"/>
      <c r="H15" s="36"/>
      <c r="I15" s="36"/>
      <c r="J15" s="6">
        <v>14.86</v>
      </c>
    </row>
    <row r="16" spans="2:10" x14ac:dyDescent="0.25">
      <c r="B16" s="36" t="s">
        <v>19</v>
      </c>
      <c r="C16" s="36"/>
      <c r="D16" s="36"/>
      <c r="E16" s="36"/>
      <c r="F16" s="36"/>
      <c r="G16" s="36"/>
      <c r="H16" s="36"/>
      <c r="I16" s="36"/>
      <c r="J16" s="8">
        <f>ABS((J15/J14)-1)</f>
        <v>0.77532506803749623</v>
      </c>
    </row>
  </sheetData>
  <mergeCells count="10">
    <mergeCell ref="B14:I14"/>
    <mergeCell ref="B15:I15"/>
    <mergeCell ref="B16:I16"/>
    <mergeCell ref="B2:J2"/>
    <mergeCell ref="B3:J3"/>
    <mergeCell ref="B5:B6"/>
    <mergeCell ref="G5:G6"/>
    <mergeCell ref="H5:H6"/>
    <mergeCell ref="I5:I6"/>
    <mergeCell ref="J5:J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ACCD2-DC38-4446-86AE-9C7FC9B69478}">
  <dimension ref="B1:J169"/>
  <sheetViews>
    <sheetView zoomScale="115" zoomScaleNormal="115" workbookViewId="0">
      <selection activeCell="B2" sqref="B2:J2"/>
    </sheetView>
  </sheetViews>
  <sheetFormatPr baseColWidth="10" defaultColWidth="10.88671875" defaultRowHeight="15.75" x14ac:dyDescent="0.25"/>
  <cols>
    <col min="1" max="1" width="3.6640625" style="3" customWidth="1"/>
    <col min="2" max="2" width="15.21875" style="3" bestFit="1" customWidth="1"/>
    <col min="3" max="16384" width="10.88671875" style="3"/>
  </cols>
  <sheetData>
    <row r="1" spans="2:10" ht="16.5" thickBot="1" x14ac:dyDescent="0.3"/>
    <row r="2" spans="2:10" x14ac:dyDescent="0.25">
      <c r="B2" s="37" t="s">
        <v>71</v>
      </c>
      <c r="C2" s="38"/>
      <c r="D2" s="38"/>
      <c r="E2" s="38"/>
      <c r="F2" s="38"/>
      <c r="G2" s="38"/>
      <c r="H2" s="38"/>
      <c r="I2" s="38"/>
      <c r="J2" s="39"/>
    </row>
    <row r="3" spans="2:10" ht="16.5" thickBot="1" x14ac:dyDescent="0.3">
      <c r="B3" s="40" t="s">
        <v>72</v>
      </c>
      <c r="C3" s="41"/>
      <c r="D3" s="41"/>
      <c r="E3" s="41"/>
      <c r="F3" s="41"/>
      <c r="G3" s="41"/>
      <c r="H3" s="41"/>
      <c r="I3" s="41"/>
      <c r="J3" s="42"/>
    </row>
    <row r="5" spans="2:10" x14ac:dyDescent="0.25">
      <c r="B5" s="43" t="s">
        <v>0</v>
      </c>
      <c r="C5" s="4" t="s">
        <v>1</v>
      </c>
      <c r="D5" s="4"/>
      <c r="E5" s="4"/>
      <c r="F5" s="4"/>
      <c r="G5" s="43" t="s">
        <v>2</v>
      </c>
      <c r="H5" s="43" t="s">
        <v>3</v>
      </c>
      <c r="I5" s="43" t="s">
        <v>4</v>
      </c>
      <c r="J5" s="43" t="s">
        <v>5</v>
      </c>
    </row>
    <row r="6" spans="2:10" ht="28.15" customHeight="1" x14ac:dyDescent="0.25">
      <c r="B6" s="43"/>
      <c r="C6" s="5" t="s">
        <v>6</v>
      </c>
      <c r="D6" s="5" t="s">
        <v>7</v>
      </c>
      <c r="E6" s="5" t="s">
        <v>8</v>
      </c>
      <c r="F6" s="5" t="s">
        <v>9</v>
      </c>
      <c r="G6" s="43"/>
      <c r="H6" s="43"/>
      <c r="I6" s="43"/>
      <c r="J6" s="43"/>
    </row>
    <row r="7" spans="2:10" x14ac:dyDescent="0.25">
      <c r="B7" s="4" t="s">
        <v>11</v>
      </c>
      <c r="C7" s="4"/>
      <c r="D7" s="4"/>
      <c r="E7" s="4"/>
      <c r="F7" s="4"/>
      <c r="G7" s="4"/>
      <c r="H7" s="4"/>
      <c r="I7" s="4"/>
      <c r="J7" s="4"/>
    </row>
    <row r="8" spans="2:10" x14ac:dyDescent="0.25">
      <c r="B8" s="6"/>
      <c r="C8" s="6"/>
      <c r="D8" s="6"/>
      <c r="E8" s="6"/>
      <c r="F8" s="6"/>
      <c r="G8" s="44">
        <v>88.17</v>
      </c>
      <c r="H8" s="44">
        <v>1</v>
      </c>
      <c r="I8" s="44" t="s">
        <v>67</v>
      </c>
      <c r="J8" s="44">
        <f>+ROUND(G8*H8,2)</f>
        <v>88.17</v>
      </c>
    </row>
    <row r="9" spans="2:10" x14ac:dyDescent="0.25">
      <c r="B9" s="6"/>
      <c r="C9" s="6"/>
      <c r="D9" s="6"/>
      <c r="E9" s="6"/>
      <c r="F9" s="6"/>
      <c r="G9" s="45"/>
      <c r="H9" s="45"/>
      <c r="I9" s="45"/>
      <c r="J9" s="45"/>
    </row>
    <row r="10" spans="2:10" x14ac:dyDescent="0.25">
      <c r="B10" s="6"/>
      <c r="C10" s="6"/>
      <c r="D10" s="6"/>
      <c r="E10" s="6"/>
      <c r="F10" s="6"/>
      <c r="G10" s="45"/>
      <c r="H10" s="45"/>
      <c r="I10" s="45"/>
      <c r="J10" s="45"/>
    </row>
    <row r="11" spans="2:10" x14ac:dyDescent="0.25">
      <c r="B11" s="6"/>
      <c r="C11" s="6"/>
      <c r="D11" s="6"/>
      <c r="E11" s="6"/>
      <c r="F11" s="6"/>
      <c r="G11" s="45"/>
      <c r="H11" s="45"/>
      <c r="I11" s="45"/>
      <c r="J11" s="45"/>
    </row>
    <row r="12" spans="2:10" x14ac:dyDescent="0.25">
      <c r="B12" s="6"/>
      <c r="C12" s="6"/>
      <c r="D12" s="6"/>
      <c r="E12" s="6"/>
      <c r="F12" s="6"/>
      <c r="G12" s="45"/>
      <c r="H12" s="45"/>
      <c r="I12" s="45"/>
      <c r="J12" s="45"/>
    </row>
    <row r="13" spans="2:10" x14ac:dyDescent="0.25">
      <c r="B13" s="6"/>
      <c r="C13" s="6"/>
      <c r="D13" s="6"/>
      <c r="E13" s="6"/>
      <c r="F13" s="6"/>
      <c r="G13" s="45"/>
      <c r="H13" s="45"/>
      <c r="I13" s="45"/>
      <c r="J13" s="45"/>
    </row>
    <row r="14" spans="2:10" x14ac:dyDescent="0.25">
      <c r="B14" s="6"/>
      <c r="C14" s="6"/>
      <c r="D14" s="6"/>
      <c r="E14" s="6"/>
      <c r="F14" s="6"/>
      <c r="G14" s="45"/>
      <c r="H14" s="45"/>
      <c r="I14" s="45"/>
      <c r="J14" s="45"/>
    </row>
    <row r="15" spans="2:10" x14ac:dyDescent="0.25">
      <c r="B15" s="6"/>
      <c r="C15" s="6"/>
      <c r="D15" s="6"/>
      <c r="E15" s="6"/>
      <c r="F15" s="6"/>
      <c r="G15" s="45"/>
      <c r="H15" s="45"/>
      <c r="I15" s="45"/>
      <c r="J15" s="45"/>
    </row>
    <row r="16" spans="2:10" x14ac:dyDescent="0.25">
      <c r="B16" s="6"/>
      <c r="C16" s="6"/>
      <c r="D16" s="6"/>
      <c r="E16" s="6"/>
      <c r="F16" s="6"/>
      <c r="G16" s="45"/>
      <c r="H16" s="45"/>
      <c r="I16" s="45"/>
      <c r="J16" s="45"/>
    </row>
    <row r="17" spans="2:10" x14ac:dyDescent="0.25">
      <c r="B17" s="6"/>
      <c r="C17" s="6"/>
      <c r="D17" s="6"/>
      <c r="E17" s="6"/>
      <c r="F17" s="6"/>
      <c r="G17" s="45"/>
      <c r="H17" s="45"/>
      <c r="I17" s="45"/>
      <c r="J17" s="45"/>
    </row>
    <row r="18" spans="2:10" x14ac:dyDescent="0.25">
      <c r="B18" s="6"/>
      <c r="C18" s="6"/>
      <c r="D18" s="6"/>
      <c r="E18" s="6"/>
      <c r="F18" s="6"/>
      <c r="G18" s="45"/>
      <c r="H18" s="45"/>
      <c r="I18" s="45"/>
      <c r="J18" s="45"/>
    </row>
    <row r="19" spans="2:10" x14ac:dyDescent="0.25">
      <c r="B19" s="6"/>
      <c r="C19" s="6"/>
      <c r="D19" s="6"/>
      <c r="E19" s="6"/>
      <c r="F19" s="6"/>
      <c r="G19" s="45"/>
      <c r="H19" s="45"/>
      <c r="I19" s="45"/>
      <c r="J19" s="45"/>
    </row>
    <row r="20" spans="2:10" x14ac:dyDescent="0.25">
      <c r="B20" s="6"/>
      <c r="C20" s="6"/>
      <c r="D20" s="6"/>
      <c r="E20" s="6"/>
      <c r="F20" s="6"/>
      <c r="G20" s="45"/>
      <c r="H20" s="45"/>
      <c r="I20" s="45"/>
      <c r="J20" s="45"/>
    </row>
    <row r="21" spans="2:10" x14ac:dyDescent="0.25">
      <c r="B21" s="6"/>
      <c r="C21" s="6"/>
      <c r="D21" s="6"/>
      <c r="E21" s="6"/>
      <c r="F21" s="6"/>
      <c r="G21" s="45"/>
      <c r="H21" s="45"/>
      <c r="I21" s="45"/>
      <c r="J21" s="45"/>
    </row>
    <row r="22" spans="2:10" x14ac:dyDescent="0.25">
      <c r="B22" s="6"/>
      <c r="C22" s="6"/>
      <c r="D22" s="6"/>
      <c r="E22" s="6"/>
      <c r="F22" s="6"/>
      <c r="G22" s="45"/>
      <c r="H22" s="45"/>
      <c r="I22" s="45"/>
      <c r="J22" s="45"/>
    </row>
    <row r="23" spans="2:10" x14ac:dyDescent="0.25">
      <c r="B23" s="6"/>
      <c r="C23" s="6"/>
      <c r="D23" s="6"/>
      <c r="E23" s="6"/>
      <c r="F23" s="6"/>
      <c r="G23" s="45"/>
      <c r="H23" s="45"/>
      <c r="I23" s="45"/>
      <c r="J23" s="45"/>
    </row>
    <row r="24" spans="2:10" x14ac:dyDescent="0.25">
      <c r="B24" s="6"/>
      <c r="C24" s="6"/>
      <c r="D24" s="6"/>
      <c r="E24" s="6"/>
      <c r="F24" s="6"/>
      <c r="G24" s="45"/>
      <c r="H24" s="45"/>
      <c r="I24" s="45"/>
      <c r="J24" s="45"/>
    </row>
    <row r="25" spans="2:10" x14ac:dyDescent="0.25">
      <c r="B25" s="6"/>
      <c r="C25" s="6"/>
      <c r="D25" s="6"/>
      <c r="E25" s="6"/>
      <c r="F25" s="6"/>
      <c r="G25" s="45"/>
      <c r="H25" s="45"/>
      <c r="I25" s="45"/>
      <c r="J25" s="45"/>
    </row>
    <row r="26" spans="2:10" x14ac:dyDescent="0.25">
      <c r="B26" s="6"/>
      <c r="C26" s="6"/>
      <c r="D26" s="6"/>
      <c r="E26" s="6"/>
      <c r="F26" s="6"/>
      <c r="G26" s="45"/>
      <c r="H26" s="45"/>
      <c r="I26" s="45"/>
      <c r="J26" s="45"/>
    </row>
    <row r="27" spans="2:10" x14ac:dyDescent="0.25">
      <c r="B27" s="6"/>
      <c r="C27" s="6"/>
      <c r="D27" s="6"/>
      <c r="E27" s="6"/>
      <c r="F27" s="6"/>
      <c r="G27" s="45"/>
      <c r="H27" s="45"/>
      <c r="I27" s="45"/>
      <c r="J27" s="45"/>
    </row>
    <row r="28" spans="2:10" x14ac:dyDescent="0.25">
      <c r="B28" s="4" t="s">
        <v>12</v>
      </c>
      <c r="C28" s="7"/>
      <c r="D28" s="7"/>
      <c r="E28" s="7"/>
      <c r="F28" s="7"/>
      <c r="G28" s="7"/>
      <c r="H28" s="7"/>
      <c r="I28" s="7"/>
      <c r="J28" s="7"/>
    </row>
    <row r="29" spans="2:10" x14ac:dyDescent="0.25">
      <c r="B29" s="46"/>
      <c r="C29" s="47"/>
      <c r="D29" s="47"/>
      <c r="E29" s="47"/>
      <c r="F29" s="48"/>
      <c r="G29" s="55">
        <v>9.7200000000000006</v>
      </c>
      <c r="H29" s="55">
        <v>1</v>
      </c>
      <c r="I29" s="55" t="s">
        <v>67</v>
      </c>
      <c r="J29" s="55">
        <f>+ROUND(G29*H29,2)</f>
        <v>9.7200000000000006</v>
      </c>
    </row>
    <row r="30" spans="2:10" x14ac:dyDescent="0.25">
      <c r="B30" s="49"/>
      <c r="C30" s="50"/>
      <c r="D30" s="50"/>
      <c r="E30" s="50"/>
      <c r="F30" s="51"/>
      <c r="G30" s="56"/>
      <c r="H30" s="56"/>
      <c r="I30" s="56"/>
      <c r="J30" s="56"/>
    </row>
    <row r="31" spans="2:10" x14ac:dyDescent="0.25">
      <c r="B31" s="49"/>
      <c r="C31" s="50"/>
      <c r="D31" s="50"/>
      <c r="E31" s="50"/>
      <c r="F31" s="51"/>
      <c r="G31" s="56"/>
      <c r="H31" s="56"/>
      <c r="I31" s="56"/>
      <c r="J31" s="56"/>
    </row>
    <row r="32" spans="2:10" x14ac:dyDescent="0.25">
      <c r="B32" s="49"/>
      <c r="C32" s="50"/>
      <c r="D32" s="50"/>
      <c r="E32" s="50"/>
      <c r="F32" s="51"/>
      <c r="G32" s="56"/>
      <c r="H32" s="56"/>
      <c r="I32" s="56"/>
      <c r="J32" s="56"/>
    </row>
    <row r="33" spans="2:10" x14ac:dyDescent="0.25">
      <c r="B33" s="49"/>
      <c r="C33" s="50"/>
      <c r="D33" s="50"/>
      <c r="E33" s="50"/>
      <c r="F33" s="51"/>
      <c r="G33" s="56"/>
      <c r="H33" s="56"/>
      <c r="I33" s="56"/>
      <c r="J33" s="56"/>
    </row>
    <row r="34" spans="2:10" x14ac:dyDescent="0.25">
      <c r="B34" s="49"/>
      <c r="C34" s="50"/>
      <c r="D34" s="50"/>
      <c r="E34" s="50"/>
      <c r="F34" s="51"/>
      <c r="G34" s="56"/>
      <c r="H34" s="56"/>
      <c r="I34" s="56"/>
      <c r="J34" s="56"/>
    </row>
    <row r="35" spans="2:10" x14ac:dyDescent="0.25">
      <c r="B35" s="49"/>
      <c r="C35" s="50"/>
      <c r="D35" s="50"/>
      <c r="E35" s="50"/>
      <c r="F35" s="51"/>
      <c r="G35" s="56"/>
      <c r="H35" s="56"/>
      <c r="I35" s="56"/>
      <c r="J35" s="56"/>
    </row>
    <row r="36" spans="2:10" x14ac:dyDescent="0.25">
      <c r="B36" s="49"/>
      <c r="C36" s="50"/>
      <c r="D36" s="50"/>
      <c r="E36" s="50"/>
      <c r="F36" s="51"/>
      <c r="G36" s="56"/>
      <c r="H36" s="56"/>
      <c r="I36" s="56"/>
      <c r="J36" s="56"/>
    </row>
    <row r="37" spans="2:10" x14ac:dyDescent="0.25">
      <c r="B37" s="49"/>
      <c r="C37" s="50"/>
      <c r="D37" s="50"/>
      <c r="E37" s="50"/>
      <c r="F37" s="51"/>
      <c r="G37" s="56"/>
      <c r="H37" s="56"/>
      <c r="I37" s="56"/>
      <c r="J37" s="56"/>
    </row>
    <row r="38" spans="2:10" x14ac:dyDescent="0.25">
      <c r="B38" s="49"/>
      <c r="C38" s="50"/>
      <c r="D38" s="50"/>
      <c r="E38" s="50"/>
      <c r="F38" s="51"/>
      <c r="G38" s="56"/>
      <c r="H38" s="56"/>
      <c r="I38" s="56"/>
      <c r="J38" s="56"/>
    </row>
    <row r="39" spans="2:10" x14ac:dyDescent="0.25">
      <c r="B39" s="49"/>
      <c r="C39" s="50"/>
      <c r="D39" s="50"/>
      <c r="E39" s="50"/>
      <c r="F39" s="51"/>
      <c r="G39" s="56"/>
      <c r="H39" s="56"/>
      <c r="I39" s="56"/>
      <c r="J39" s="56"/>
    </row>
    <row r="40" spans="2:10" x14ac:dyDescent="0.25">
      <c r="B40" s="49"/>
      <c r="C40" s="50"/>
      <c r="D40" s="50"/>
      <c r="E40" s="50"/>
      <c r="F40" s="51"/>
      <c r="G40" s="56"/>
      <c r="H40" s="56"/>
      <c r="I40" s="56"/>
      <c r="J40" s="56"/>
    </row>
    <row r="41" spans="2:10" x14ac:dyDescent="0.25">
      <c r="B41" s="49"/>
      <c r="C41" s="50"/>
      <c r="D41" s="50"/>
      <c r="E41" s="50"/>
      <c r="F41" s="51"/>
      <c r="G41" s="56"/>
      <c r="H41" s="56"/>
      <c r="I41" s="56"/>
      <c r="J41" s="56"/>
    </row>
    <row r="42" spans="2:10" x14ac:dyDescent="0.25">
      <c r="B42" s="49"/>
      <c r="C42" s="50"/>
      <c r="D42" s="50"/>
      <c r="E42" s="50"/>
      <c r="F42" s="51"/>
      <c r="G42" s="56"/>
      <c r="H42" s="56"/>
      <c r="I42" s="56"/>
      <c r="J42" s="56"/>
    </row>
    <row r="43" spans="2:10" x14ac:dyDescent="0.25">
      <c r="B43" s="49"/>
      <c r="C43" s="50"/>
      <c r="D43" s="50"/>
      <c r="E43" s="50"/>
      <c r="F43" s="51"/>
      <c r="G43" s="56"/>
      <c r="H43" s="56"/>
      <c r="I43" s="56"/>
      <c r="J43" s="56"/>
    </row>
    <row r="44" spans="2:10" x14ac:dyDescent="0.25">
      <c r="B44" s="49"/>
      <c r="C44" s="50"/>
      <c r="D44" s="50"/>
      <c r="E44" s="50"/>
      <c r="F44" s="51"/>
      <c r="G44" s="56"/>
      <c r="H44" s="56"/>
      <c r="I44" s="56"/>
      <c r="J44" s="56"/>
    </row>
    <row r="45" spans="2:10" x14ac:dyDescent="0.25">
      <c r="B45" s="49"/>
      <c r="C45" s="50"/>
      <c r="D45" s="50"/>
      <c r="E45" s="50"/>
      <c r="F45" s="51"/>
      <c r="G45" s="56"/>
      <c r="H45" s="56"/>
      <c r="I45" s="56"/>
      <c r="J45" s="56"/>
    </row>
    <row r="46" spans="2:10" x14ac:dyDescent="0.25">
      <c r="B46" s="49"/>
      <c r="C46" s="50"/>
      <c r="D46" s="50"/>
      <c r="E46" s="50"/>
      <c r="F46" s="51"/>
      <c r="G46" s="56"/>
      <c r="H46" s="56"/>
      <c r="I46" s="56"/>
      <c r="J46" s="56"/>
    </row>
    <row r="47" spans="2:10" x14ac:dyDescent="0.25">
      <c r="B47" s="52"/>
      <c r="C47" s="53"/>
      <c r="D47" s="53"/>
      <c r="E47" s="53"/>
      <c r="F47" s="54"/>
      <c r="G47" s="57"/>
      <c r="H47" s="57"/>
      <c r="I47" s="57"/>
      <c r="J47" s="57"/>
    </row>
    <row r="48" spans="2:10" x14ac:dyDescent="0.25">
      <c r="B48" s="46"/>
      <c r="C48" s="47"/>
      <c r="D48" s="47"/>
      <c r="E48" s="47"/>
      <c r="F48" s="48"/>
      <c r="G48" s="55">
        <v>9.9499999999999993</v>
      </c>
      <c r="H48" s="55">
        <v>1</v>
      </c>
      <c r="I48" s="55" t="s">
        <v>67</v>
      </c>
      <c r="J48" s="55">
        <f>+ROUND(G48*H48,2)</f>
        <v>9.9499999999999993</v>
      </c>
    </row>
    <row r="49" spans="2:10" x14ac:dyDescent="0.25">
      <c r="B49" s="49"/>
      <c r="C49" s="50"/>
      <c r="D49" s="50"/>
      <c r="E49" s="50"/>
      <c r="F49" s="51"/>
      <c r="G49" s="56"/>
      <c r="H49" s="56"/>
      <c r="I49" s="56"/>
      <c r="J49" s="56"/>
    </row>
    <row r="50" spans="2:10" x14ac:dyDescent="0.25">
      <c r="B50" s="49"/>
      <c r="C50" s="50"/>
      <c r="D50" s="50"/>
      <c r="E50" s="50"/>
      <c r="F50" s="51"/>
      <c r="G50" s="56"/>
      <c r="H50" s="56"/>
      <c r="I50" s="56"/>
      <c r="J50" s="56"/>
    </row>
    <row r="51" spans="2:10" x14ac:dyDescent="0.25">
      <c r="B51" s="49"/>
      <c r="C51" s="50"/>
      <c r="D51" s="50"/>
      <c r="E51" s="50"/>
      <c r="F51" s="51"/>
      <c r="G51" s="56"/>
      <c r="H51" s="56"/>
      <c r="I51" s="56"/>
      <c r="J51" s="56"/>
    </row>
    <row r="52" spans="2:10" x14ac:dyDescent="0.25">
      <c r="B52" s="49"/>
      <c r="C52" s="50"/>
      <c r="D52" s="50"/>
      <c r="E52" s="50"/>
      <c r="F52" s="51"/>
      <c r="G52" s="56"/>
      <c r="H52" s="56"/>
      <c r="I52" s="56"/>
      <c r="J52" s="56"/>
    </row>
    <row r="53" spans="2:10" x14ac:dyDescent="0.25">
      <c r="B53" s="49"/>
      <c r="C53" s="50"/>
      <c r="D53" s="50"/>
      <c r="E53" s="50"/>
      <c r="F53" s="51"/>
      <c r="G53" s="56"/>
      <c r="H53" s="56"/>
      <c r="I53" s="56"/>
      <c r="J53" s="56"/>
    </row>
    <row r="54" spans="2:10" x14ac:dyDescent="0.25">
      <c r="B54" s="49"/>
      <c r="C54" s="50"/>
      <c r="D54" s="50"/>
      <c r="E54" s="50"/>
      <c r="F54" s="51"/>
      <c r="G54" s="56"/>
      <c r="H54" s="56"/>
      <c r="I54" s="56"/>
      <c r="J54" s="56"/>
    </row>
    <row r="55" spans="2:10" x14ac:dyDescent="0.25">
      <c r="B55" s="49"/>
      <c r="C55" s="50"/>
      <c r="D55" s="50"/>
      <c r="E55" s="50"/>
      <c r="F55" s="51"/>
      <c r="G55" s="56"/>
      <c r="H55" s="56"/>
      <c r="I55" s="56"/>
      <c r="J55" s="56"/>
    </row>
    <row r="56" spans="2:10" x14ac:dyDescent="0.25">
      <c r="B56" s="49"/>
      <c r="C56" s="50"/>
      <c r="D56" s="50"/>
      <c r="E56" s="50"/>
      <c r="F56" s="51"/>
      <c r="G56" s="56"/>
      <c r="H56" s="56"/>
      <c r="I56" s="56"/>
      <c r="J56" s="56"/>
    </row>
    <row r="57" spans="2:10" x14ac:dyDescent="0.25">
      <c r="B57" s="49"/>
      <c r="C57" s="50"/>
      <c r="D57" s="50"/>
      <c r="E57" s="50"/>
      <c r="F57" s="51"/>
      <c r="G57" s="56"/>
      <c r="H57" s="56"/>
      <c r="I57" s="56"/>
      <c r="J57" s="56"/>
    </row>
    <row r="58" spans="2:10" x14ac:dyDescent="0.25">
      <c r="B58" s="49"/>
      <c r="C58" s="50"/>
      <c r="D58" s="50"/>
      <c r="E58" s="50"/>
      <c r="F58" s="51"/>
      <c r="G58" s="56"/>
      <c r="H58" s="56"/>
      <c r="I58" s="56"/>
      <c r="J58" s="56"/>
    </row>
    <row r="59" spans="2:10" x14ac:dyDescent="0.25">
      <c r="B59" s="49"/>
      <c r="C59" s="50"/>
      <c r="D59" s="50"/>
      <c r="E59" s="50"/>
      <c r="F59" s="51"/>
      <c r="G59" s="56"/>
      <c r="H59" s="56"/>
      <c r="I59" s="56"/>
      <c r="J59" s="56"/>
    </row>
    <row r="60" spans="2:10" x14ac:dyDescent="0.25">
      <c r="B60" s="49"/>
      <c r="C60" s="50"/>
      <c r="D60" s="50"/>
      <c r="E60" s="50"/>
      <c r="F60" s="51"/>
      <c r="G60" s="56"/>
      <c r="H60" s="56"/>
      <c r="I60" s="56"/>
      <c r="J60" s="56"/>
    </row>
    <row r="61" spans="2:10" x14ac:dyDescent="0.25">
      <c r="B61" s="49"/>
      <c r="C61" s="50"/>
      <c r="D61" s="50"/>
      <c r="E61" s="50"/>
      <c r="F61" s="51"/>
      <c r="G61" s="56"/>
      <c r="H61" s="56"/>
      <c r="I61" s="56"/>
      <c r="J61" s="56"/>
    </row>
    <row r="62" spans="2:10" x14ac:dyDescent="0.25">
      <c r="B62" s="49"/>
      <c r="C62" s="50"/>
      <c r="D62" s="50"/>
      <c r="E62" s="50"/>
      <c r="F62" s="51"/>
      <c r="G62" s="56"/>
      <c r="H62" s="56"/>
      <c r="I62" s="56"/>
      <c r="J62" s="56"/>
    </row>
    <row r="63" spans="2:10" x14ac:dyDescent="0.25">
      <c r="B63" s="49"/>
      <c r="C63" s="50"/>
      <c r="D63" s="50"/>
      <c r="E63" s="50"/>
      <c r="F63" s="51"/>
      <c r="G63" s="56"/>
      <c r="H63" s="56"/>
      <c r="I63" s="56"/>
      <c r="J63" s="56"/>
    </row>
    <row r="64" spans="2:10" x14ac:dyDescent="0.25">
      <c r="B64" s="49"/>
      <c r="C64" s="50"/>
      <c r="D64" s="50"/>
      <c r="E64" s="50"/>
      <c r="F64" s="51"/>
      <c r="G64" s="56"/>
      <c r="H64" s="56"/>
      <c r="I64" s="56"/>
      <c r="J64" s="56"/>
    </row>
    <row r="65" spans="2:10" x14ac:dyDescent="0.25">
      <c r="B65" s="49"/>
      <c r="C65" s="50"/>
      <c r="D65" s="50"/>
      <c r="E65" s="50"/>
      <c r="F65" s="51"/>
      <c r="G65" s="56"/>
      <c r="H65" s="56"/>
      <c r="I65" s="56"/>
      <c r="J65" s="56"/>
    </row>
    <row r="66" spans="2:10" x14ac:dyDescent="0.25">
      <c r="B66" s="52"/>
      <c r="C66" s="53"/>
      <c r="D66" s="53"/>
      <c r="E66" s="53"/>
      <c r="F66" s="54"/>
      <c r="G66" s="57"/>
      <c r="H66" s="57"/>
      <c r="I66" s="57"/>
      <c r="J66" s="57"/>
    </row>
    <row r="67" spans="2:10" x14ac:dyDescent="0.25">
      <c r="B67" s="46"/>
      <c r="C67" s="47"/>
      <c r="D67" s="47"/>
      <c r="E67" s="47"/>
      <c r="F67" s="48"/>
      <c r="G67" s="55">
        <v>11.93</v>
      </c>
      <c r="H67" s="55">
        <v>1</v>
      </c>
      <c r="I67" s="55" t="s">
        <v>67</v>
      </c>
      <c r="J67" s="55">
        <f>+ROUND(G67*H67,2)</f>
        <v>11.93</v>
      </c>
    </row>
    <row r="68" spans="2:10" x14ac:dyDescent="0.25">
      <c r="B68" s="49"/>
      <c r="C68" s="50"/>
      <c r="D68" s="50"/>
      <c r="E68" s="50"/>
      <c r="F68" s="51"/>
      <c r="G68" s="56"/>
      <c r="H68" s="56"/>
      <c r="I68" s="56"/>
      <c r="J68" s="56"/>
    </row>
    <row r="69" spans="2:10" x14ac:dyDescent="0.25">
      <c r="B69" s="49"/>
      <c r="C69" s="50"/>
      <c r="D69" s="50"/>
      <c r="E69" s="50"/>
      <c r="F69" s="51"/>
      <c r="G69" s="56"/>
      <c r="H69" s="56"/>
      <c r="I69" s="56"/>
      <c r="J69" s="56"/>
    </row>
    <row r="70" spans="2:10" x14ac:dyDescent="0.25">
      <c r="B70" s="49"/>
      <c r="C70" s="50"/>
      <c r="D70" s="50"/>
      <c r="E70" s="50"/>
      <c r="F70" s="51"/>
      <c r="G70" s="56"/>
      <c r="H70" s="56"/>
      <c r="I70" s="56"/>
      <c r="J70" s="56"/>
    </row>
    <row r="71" spans="2:10" x14ac:dyDescent="0.25">
      <c r="B71" s="49"/>
      <c r="C71" s="50"/>
      <c r="D71" s="50"/>
      <c r="E71" s="50"/>
      <c r="F71" s="51"/>
      <c r="G71" s="56"/>
      <c r="H71" s="56"/>
      <c r="I71" s="56"/>
      <c r="J71" s="56"/>
    </row>
    <row r="72" spans="2:10" x14ac:dyDescent="0.25">
      <c r="B72" s="49"/>
      <c r="C72" s="50"/>
      <c r="D72" s="50"/>
      <c r="E72" s="50"/>
      <c r="F72" s="51"/>
      <c r="G72" s="56"/>
      <c r="H72" s="56"/>
      <c r="I72" s="56"/>
      <c r="J72" s="56"/>
    </row>
    <row r="73" spans="2:10" x14ac:dyDescent="0.25">
      <c r="B73" s="49"/>
      <c r="C73" s="50"/>
      <c r="D73" s="50"/>
      <c r="E73" s="50"/>
      <c r="F73" s="51"/>
      <c r="G73" s="56"/>
      <c r="H73" s="56"/>
      <c r="I73" s="56"/>
      <c r="J73" s="56"/>
    </row>
    <row r="74" spans="2:10" x14ac:dyDescent="0.25">
      <c r="B74" s="49"/>
      <c r="C74" s="50"/>
      <c r="D74" s="50"/>
      <c r="E74" s="50"/>
      <c r="F74" s="51"/>
      <c r="G74" s="56"/>
      <c r="H74" s="56"/>
      <c r="I74" s="56"/>
      <c r="J74" s="56"/>
    </row>
    <row r="75" spans="2:10" x14ac:dyDescent="0.25">
      <c r="B75" s="49"/>
      <c r="C75" s="50"/>
      <c r="D75" s="50"/>
      <c r="E75" s="50"/>
      <c r="F75" s="51"/>
      <c r="G75" s="56"/>
      <c r="H75" s="56"/>
      <c r="I75" s="56"/>
      <c r="J75" s="56"/>
    </row>
    <row r="76" spans="2:10" x14ac:dyDescent="0.25">
      <c r="B76" s="49"/>
      <c r="C76" s="50"/>
      <c r="D76" s="50"/>
      <c r="E76" s="50"/>
      <c r="F76" s="51"/>
      <c r="G76" s="56"/>
      <c r="H76" s="56"/>
      <c r="I76" s="56"/>
      <c r="J76" s="56"/>
    </row>
    <row r="77" spans="2:10" x14ac:dyDescent="0.25">
      <c r="B77" s="49"/>
      <c r="C77" s="50"/>
      <c r="D77" s="50"/>
      <c r="E77" s="50"/>
      <c r="F77" s="51"/>
      <c r="G77" s="56"/>
      <c r="H77" s="56"/>
      <c r="I77" s="56"/>
      <c r="J77" s="56"/>
    </row>
    <row r="78" spans="2:10" x14ac:dyDescent="0.25">
      <c r="B78" s="49"/>
      <c r="C78" s="50"/>
      <c r="D78" s="50"/>
      <c r="E78" s="50"/>
      <c r="F78" s="51"/>
      <c r="G78" s="56"/>
      <c r="H78" s="56"/>
      <c r="I78" s="56"/>
      <c r="J78" s="56"/>
    </row>
    <row r="79" spans="2:10" x14ac:dyDescent="0.25">
      <c r="B79" s="49"/>
      <c r="C79" s="50"/>
      <c r="D79" s="50"/>
      <c r="E79" s="50"/>
      <c r="F79" s="51"/>
      <c r="G79" s="56"/>
      <c r="H79" s="56"/>
      <c r="I79" s="56"/>
      <c r="J79" s="56"/>
    </row>
    <row r="80" spans="2:10" x14ac:dyDescent="0.25">
      <c r="B80" s="49"/>
      <c r="C80" s="50"/>
      <c r="D80" s="50"/>
      <c r="E80" s="50"/>
      <c r="F80" s="51"/>
      <c r="G80" s="56"/>
      <c r="H80" s="56"/>
      <c r="I80" s="56"/>
      <c r="J80" s="56"/>
    </row>
    <row r="81" spans="2:10" x14ac:dyDescent="0.25">
      <c r="B81" s="49"/>
      <c r="C81" s="50"/>
      <c r="D81" s="50"/>
      <c r="E81" s="50"/>
      <c r="F81" s="51"/>
      <c r="G81" s="56"/>
      <c r="H81" s="56"/>
      <c r="I81" s="56"/>
      <c r="J81" s="56"/>
    </row>
    <row r="82" spans="2:10" x14ac:dyDescent="0.25">
      <c r="B82" s="49"/>
      <c r="C82" s="50"/>
      <c r="D82" s="50"/>
      <c r="E82" s="50"/>
      <c r="F82" s="51"/>
      <c r="G82" s="56"/>
      <c r="H82" s="56"/>
      <c r="I82" s="56"/>
      <c r="J82" s="56"/>
    </row>
    <row r="83" spans="2:10" x14ac:dyDescent="0.25">
      <c r="B83" s="52"/>
      <c r="C83" s="53"/>
      <c r="D83" s="53"/>
      <c r="E83" s="53"/>
      <c r="F83" s="54"/>
      <c r="G83" s="57"/>
      <c r="H83" s="57"/>
      <c r="I83" s="57"/>
      <c r="J83" s="57"/>
    </row>
    <row r="84" spans="2:10" x14ac:dyDescent="0.25">
      <c r="B84" s="46"/>
      <c r="C84" s="47"/>
      <c r="D84" s="47"/>
      <c r="E84" s="47"/>
      <c r="F84" s="48"/>
      <c r="G84" s="55">
        <v>59.77</v>
      </c>
      <c r="H84" s="55">
        <v>1</v>
      </c>
      <c r="I84" s="55" t="s">
        <v>67</v>
      </c>
      <c r="J84" s="55">
        <f>+ROUND(G84*H84,2)</f>
        <v>59.77</v>
      </c>
    </row>
    <row r="85" spans="2:10" x14ac:dyDescent="0.25">
      <c r="B85" s="49"/>
      <c r="C85" s="50"/>
      <c r="D85" s="50"/>
      <c r="E85" s="50"/>
      <c r="F85" s="51"/>
      <c r="G85" s="56"/>
      <c r="H85" s="56"/>
      <c r="I85" s="56"/>
      <c r="J85" s="56"/>
    </row>
    <row r="86" spans="2:10" x14ac:dyDescent="0.25">
      <c r="B86" s="49"/>
      <c r="C86" s="50"/>
      <c r="D86" s="50"/>
      <c r="E86" s="50"/>
      <c r="F86" s="51"/>
      <c r="G86" s="56"/>
      <c r="H86" s="56"/>
      <c r="I86" s="56"/>
      <c r="J86" s="56"/>
    </row>
    <row r="87" spans="2:10" x14ac:dyDescent="0.25">
      <c r="B87" s="49"/>
      <c r="C87" s="50"/>
      <c r="D87" s="50"/>
      <c r="E87" s="50"/>
      <c r="F87" s="51"/>
      <c r="G87" s="56"/>
      <c r="H87" s="56"/>
      <c r="I87" s="56"/>
      <c r="J87" s="56"/>
    </row>
    <row r="88" spans="2:10" x14ac:dyDescent="0.25">
      <c r="B88" s="49"/>
      <c r="C88" s="50"/>
      <c r="D88" s="50"/>
      <c r="E88" s="50"/>
      <c r="F88" s="51"/>
      <c r="G88" s="56"/>
      <c r="H88" s="56"/>
      <c r="I88" s="56"/>
      <c r="J88" s="56"/>
    </row>
    <row r="89" spans="2:10" x14ac:dyDescent="0.25">
      <c r="B89" s="49"/>
      <c r="C89" s="50"/>
      <c r="D89" s="50"/>
      <c r="E89" s="50"/>
      <c r="F89" s="51"/>
      <c r="G89" s="56"/>
      <c r="H89" s="56"/>
      <c r="I89" s="56"/>
      <c r="J89" s="56"/>
    </row>
    <row r="90" spans="2:10" x14ac:dyDescent="0.25">
      <c r="B90" s="49"/>
      <c r="C90" s="50"/>
      <c r="D90" s="50"/>
      <c r="E90" s="50"/>
      <c r="F90" s="51"/>
      <c r="G90" s="56"/>
      <c r="H90" s="56"/>
      <c r="I90" s="56"/>
      <c r="J90" s="56"/>
    </row>
    <row r="91" spans="2:10" x14ac:dyDescent="0.25">
      <c r="B91" s="49"/>
      <c r="C91" s="50"/>
      <c r="D91" s="50"/>
      <c r="E91" s="50"/>
      <c r="F91" s="51"/>
      <c r="G91" s="56"/>
      <c r="H91" s="56"/>
      <c r="I91" s="56"/>
      <c r="J91" s="56"/>
    </row>
    <row r="92" spans="2:10" x14ac:dyDescent="0.25">
      <c r="B92" s="49"/>
      <c r="C92" s="50"/>
      <c r="D92" s="50"/>
      <c r="E92" s="50"/>
      <c r="F92" s="51"/>
      <c r="G92" s="56"/>
      <c r="H92" s="56"/>
      <c r="I92" s="56"/>
      <c r="J92" s="56"/>
    </row>
    <row r="93" spans="2:10" x14ac:dyDescent="0.25">
      <c r="B93" s="49"/>
      <c r="C93" s="50"/>
      <c r="D93" s="50"/>
      <c r="E93" s="50"/>
      <c r="F93" s="51"/>
      <c r="G93" s="56"/>
      <c r="H93" s="56"/>
      <c r="I93" s="56"/>
      <c r="J93" s="56"/>
    </row>
    <row r="94" spans="2:10" x14ac:dyDescent="0.25">
      <c r="B94" s="49"/>
      <c r="C94" s="50"/>
      <c r="D94" s="50"/>
      <c r="E94" s="50"/>
      <c r="F94" s="51"/>
      <c r="G94" s="56"/>
      <c r="H94" s="56"/>
      <c r="I94" s="56"/>
      <c r="J94" s="56"/>
    </row>
    <row r="95" spans="2:10" x14ac:dyDescent="0.25">
      <c r="B95" s="49"/>
      <c r="C95" s="50"/>
      <c r="D95" s="50"/>
      <c r="E95" s="50"/>
      <c r="F95" s="51"/>
      <c r="G95" s="56"/>
      <c r="H95" s="56"/>
      <c r="I95" s="56"/>
      <c r="J95" s="56"/>
    </row>
    <row r="96" spans="2:10" x14ac:dyDescent="0.25">
      <c r="B96" s="49"/>
      <c r="C96" s="50"/>
      <c r="D96" s="50"/>
      <c r="E96" s="50"/>
      <c r="F96" s="51"/>
      <c r="G96" s="56"/>
      <c r="H96" s="56"/>
      <c r="I96" s="56"/>
      <c r="J96" s="56"/>
    </row>
    <row r="97" spans="2:10" x14ac:dyDescent="0.25">
      <c r="B97" s="49"/>
      <c r="C97" s="50"/>
      <c r="D97" s="50"/>
      <c r="E97" s="50"/>
      <c r="F97" s="51"/>
      <c r="G97" s="56"/>
      <c r="H97" s="56"/>
      <c r="I97" s="56"/>
      <c r="J97" s="56"/>
    </row>
    <row r="98" spans="2:10" x14ac:dyDescent="0.25">
      <c r="B98" s="52"/>
      <c r="C98" s="53"/>
      <c r="D98" s="53"/>
      <c r="E98" s="53"/>
      <c r="F98" s="54"/>
      <c r="G98" s="57"/>
      <c r="H98" s="57"/>
      <c r="I98" s="57"/>
      <c r="J98" s="57"/>
    </row>
    <row r="99" spans="2:10" x14ac:dyDescent="0.25">
      <c r="B99" s="46"/>
      <c r="C99" s="47"/>
      <c r="D99" s="47"/>
      <c r="E99" s="47"/>
      <c r="F99" s="48"/>
      <c r="G99" s="55">
        <v>56.36</v>
      </c>
      <c r="H99" s="55">
        <v>1</v>
      </c>
      <c r="I99" s="55" t="s">
        <v>67</v>
      </c>
      <c r="J99" s="55">
        <f>+ROUND(G99*H99,2)</f>
        <v>56.36</v>
      </c>
    </row>
    <row r="100" spans="2:10" x14ac:dyDescent="0.25">
      <c r="B100" s="49"/>
      <c r="C100" s="50"/>
      <c r="D100" s="50"/>
      <c r="E100" s="50"/>
      <c r="F100" s="51"/>
      <c r="G100" s="56"/>
      <c r="H100" s="56"/>
      <c r="I100" s="56"/>
      <c r="J100" s="56"/>
    </row>
    <row r="101" spans="2:10" x14ac:dyDescent="0.25">
      <c r="B101" s="49"/>
      <c r="C101" s="50"/>
      <c r="D101" s="50"/>
      <c r="E101" s="50"/>
      <c r="F101" s="51"/>
      <c r="G101" s="56"/>
      <c r="H101" s="56"/>
      <c r="I101" s="56"/>
      <c r="J101" s="56"/>
    </row>
    <row r="102" spans="2:10" x14ac:dyDescent="0.25">
      <c r="B102" s="49"/>
      <c r="C102" s="50"/>
      <c r="D102" s="50"/>
      <c r="E102" s="50"/>
      <c r="F102" s="51"/>
      <c r="G102" s="56"/>
      <c r="H102" s="56"/>
      <c r="I102" s="56"/>
      <c r="J102" s="56"/>
    </row>
    <row r="103" spans="2:10" x14ac:dyDescent="0.25">
      <c r="B103" s="49"/>
      <c r="C103" s="50"/>
      <c r="D103" s="50"/>
      <c r="E103" s="50"/>
      <c r="F103" s="51"/>
      <c r="G103" s="56"/>
      <c r="H103" s="56"/>
      <c r="I103" s="56"/>
      <c r="J103" s="56"/>
    </row>
    <row r="104" spans="2:10" x14ac:dyDescent="0.25">
      <c r="B104" s="49"/>
      <c r="C104" s="50"/>
      <c r="D104" s="50"/>
      <c r="E104" s="50"/>
      <c r="F104" s="51"/>
      <c r="G104" s="56"/>
      <c r="H104" s="56"/>
      <c r="I104" s="56"/>
      <c r="J104" s="56"/>
    </row>
    <row r="105" spans="2:10" x14ac:dyDescent="0.25">
      <c r="B105" s="49"/>
      <c r="C105" s="50"/>
      <c r="D105" s="50"/>
      <c r="E105" s="50"/>
      <c r="F105" s="51"/>
      <c r="G105" s="56"/>
      <c r="H105" s="56"/>
      <c r="I105" s="56"/>
      <c r="J105" s="56"/>
    </row>
    <row r="106" spans="2:10" x14ac:dyDescent="0.25">
      <c r="B106" s="49"/>
      <c r="C106" s="50"/>
      <c r="D106" s="50"/>
      <c r="E106" s="50"/>
      <c r="F106" s="51"/>
      <c r="G106" s="56"/>
      <c r="H106" s="56"/>
      <c r="I106" s="56"/>
      <c r="J106" s="56"/>
    </row>
    <row r="107" spans="2:10" x14ac:dyDescent="0.25">
      <c r="B107" s="49"/>
      <c r="C107" s="50"/>
      <c r="D107" s="50"/>
      <c r="E107" s="50"/>
      <c r="F107" s="51"/>
      <c r="G107" s="56"/>
      <c r="H107" s="56"/>
      <c r="I107" s="56"/>
      <c r="J107" s="56"/>
    </row>
    <row r="108" spans="2:10" x14ac:dyDescent="0.25">
      <c r="B108" s="49"/>
      <c r="C108" s="50"/>
      <c r="D108" s="50"/>
      <c r="E108" s="50"/>
      <c r="F108" s="51"/>
      <c r="G108" s="56"/>
      <c r="H108" s="56"/>
      <c r="I108" s="56"/>
      <c r="J108" s="56"/>
    </row>
    <row r="109" spans="2:10" x14ac:dyDescent="0.25">
      <c r="B109" s="49"/>
      <c r="C109" s="50"/>
      <c r="D109" s="50"/>
      <c r="E109" s="50"/>
      <c r="F109" s="51"/>
      <c r="G109" s="56"/>
      <c r="H109" s="56"/>
      <c r="I109" s="56"/>
      <c r="J109" s="56"/>
    </row>
    <row r="110" spans="2:10" x14ac:dyDescent="0.25">
      <c r="B110" s="52"/>
      <c r="C110" s="53"/>
      <c r="D110" s="53"/>
      <c r="E110" s="53"/>
      <c r="F110" s="54"/>
      <c r="G110" s="57"/>
      <c r="H110" s="57"/>
      <c r="I110" s="57"/>
      <c r="J110" s="57"/>
    </row>
    <row r="111" spans="2:10" x14ac:dyDescent="0.25">
      <c r="B111" s="46"/>
      <c r="C111" s="47"/>
      <c r="D111" s="47"/>
      <c r="E111" s="47"/>
      <c r="F111" s="48"/>
      <c r="G111" s="55">
        <v>56.36</v>
      </c>
      <c r="H111" s="55">
        <v>1</v>
      </c>
      <c r="I111" s="55" t="s">
        <v>67</v>
      </c>
      <c r="J111" s="55">
        <f>+ROUND(G111*H111,2)</f>
        <v>56.36</v>
      </c>
    </row>
    <row r="112" spans="2:10" x14ac:dyDescent="0.25">
      <c r="B112" s="49"/>
      <c r="C112" s="50"/>
      <c r="D112" s="50"/>
      <c r="E112" s="50"/>
      <c r="F112" s="51"/>
      <c r="G112" s="56"/>
      <c r="H112" s="56"/>
      <c r="I112" s="56"/>
      <c r="J112" s="56"/>
    </row>
    <row r="113" spans="2:10" x14ac:dyDescent="0.25">
      <c r="B113" s="49"/>
      <c r="C113" s="50"/>
      <c r="D113" s="50"/>
      <c r="E113" s="50"/>
      <c r="F113" s="51"/>
      <c r="G113" s="56"/>
      <c r="H113" s="56"/>
      <c r="I113" s="56"/>
      <c r="J113" s="56"/>
    </row>
    <row r="114" spans="2:10" x14ac:dyDescent="0.25">
      <c r="B114" s="49"/>
      <c r="C114" s="50"/>
      <c r="D114" s="50"/>
      <c r="E114" s="50"/>
      <c r="F114" s="51"/>
      <c r="G114" s="56"/>
      <c r="H114" s="56"/>
      <c r="I114" s="56"/>
      <c r="J114" s="56"/>
    </row>
    <row r="115" spans="2:10" x14ac:dyDescent="0.25">
      <c r="B115" s="49"/>
      <c r="C115" s="50"/>
      <c r="D115" s="50"/>
      <c r="E115" s="50"/>
      <c r="F115" s="51"/>
      <c r="G115" s="56"/>
      <c r="H115" s="56"/>
      <c r="I115" s="56"/>
      <c r="J115" s="56"/>
    </row>
    <row r="116" spans="2:10" x14ac:dyDescent="0.25">
      <c r="B116" s="49"/>
      <c r="C116" s="50"/>
      <c r="D116" s="50"/>
      <c r="E116" s="50"/>
      <c r="F116" s="51"/>
      <c r="G116" s="56"/>
      <c r="H116" s="56"/>
      <c r="I116" s="56"/>
      <c r="J116" s="56"/>
    </row>
    <row r="117" spans="2:10" x14ac:dyDescent="0.25">
      <c r="B117" s="49"/>
      <c r="C117" s="50"/>
      <c r="D117" s="50"/>
      <c r="E117" s="50"/>
      <c r="F117" s="51"/>
      <c r="G117" s="56"/>
      <c r="H117" s="56"/>
      <c r="I117" s="56"/>
      <c r="J117" s="56"/>
    </row>
    <row r="118" spans="2:10" x14ac:dyDescent="0.25">
      <c r="B118" s="49"/>
      <c r="C118" s="50"/>
      <c r="D118" s="50"/>
      <c r="E118" s="50"/>
      <c r="F118" s="51"/>
      <c r="G118" s="56"/>
      <c r="H118" s="56"/>
      <c r="I118" s="56"/>
      <c r="J118" s="56"/>
    </row>
    <row r="119" spans="2:10" x14ac:dyDescent="0.25">
      <c r="B119" s="49"/>
      <c r="C119" s="50"/>
      <c r="D119" s="50"/>
      <c r="E119" s="50"/>
      <c r="F119" s="51"/>
      <c r="G119" s="56"/>
      <c r="H119" s="56"/>
      <c r="I119" s="56"/>
      <c r="J119" s="56"/>
    </row>
    <row r="120" spans="2:10" x14ac:dyDescent="0.25">
      <c r="B120" s="49"/>
      <c r="C120" s="50"/>
      <c r="D120" s="50"/>
      <c r="E120" s="50"/>
      <c r="F120" s="51"/>
      <c r="G120" s="56"/>
      <c r="H120" s="56"/>
      <c r="I120" s="56"/>
      <c r="J120" s="56"/>
    </row>
    <row r="121" spans="2:10" x14ac:dyDescent="0.25">
      <c r="B121" s="49"/>
      <c r="C121" s="50"/>
      <c r="D121" s="50"/>
      <c r="E121" s="50"/>
      <c r="F121" s="51"/>
      <c r="G121" s="56"/>
      <c r="H121" s="56"/>
      <c r="I121" s="56"/>
      <c r="J121" s="56"/>
    </row>
    <row r="122" spans="2:10" x14ac:dyDescent="0.25">
      <c r="B122" s="52"/>
      <c r="C122" s="53"/>
      <c r="D122" s="53"/>
      <c r="E122" s="53"/>
      <c r="F122" s="54"/>
      <c r="G122" s="57"/>
      <c r="H122" s="57"/>
      <c r="I122" s="57"/>
      <c r="J122" s="57"/>
    </row>
    <row r="123" spans="2:10" x14ac:dyDescent="0.25">
      <c r="B123" s="46"/>
      <c r="C123" s="47"/>
      <c r="D123" s="47"/>
      <c r="E123" s="47"/>
      <c r="F123" s="48"/>
      <c r="G123" s="55">
        <v>56.36</v>
      </c>
      <c r="H123" s="55">
        <v>1</v>
      </c>
      <c r="I123" s="55" t="s">
        <v>67</v>
      </c>
      <c r="J123" s="55">
        <f>+ROUND(G123*H123,2)</f>
        <v>56.36</v>
      </c>
    </row>
    <row r="124" spans="2:10" x14ac:dyDescent="0.25">
      <c r="B124" s="49"/>
      <c r="C124" s="50"/>
      <c r="D124" s="50"/>
      <c r="E124" s="50"/>
      <c r="F124" s="51"/>
      <c r="G124" s="56"/>
      <c r="H124" s="56"/>
      <c r="I124" s="56"/>
      <c r="J124" s="56"/>
    </row>
    <row r="125" spans="2:10" x14ac:dyDescent="0.25">
      <c r="B125" s="49"/>
      <c r="C125" s="50"/>
      <c r="D125" s="50"/>
      <c r="E125" s="50"/>
      <c r="F125" s="51"/>
      <c r="G125" s="56"/>
      <c r="H125" s="56"/>
      <c r="I125" s="56"/>
      <c r="J125" s="56"/>
    </row>
    <row r="126" spans="2:10" x14ac:dyDescent="0.25">
      <c r="B126" s="49"/>
      <c r="C126" s="50"/>
      <c r="D126" s="50"/>
      <c r="E126" s="50"/>
      <c r="F126" s="51"/>
      <c r="G126" s="56"/>
      <c r="H126" s="56"/>
      <c r="I126" s="56"/>
      <c r="J126" s="56"/>
    </row>
    <row r="127" spans="2:10" x14ac:dyDescent="0.25">
      <c r="B127" s="49"/>
      <c r="C127" s="50"/>
      <c r="D127" s="50"/>
      <c r="E127" s="50"/>
      <c r="F127" s="51"/>
      <c r="G127" s="56"/>
      <c r="H127" s="56"/>
      <c r="I127" s="56"/>
      <c r="J127" s="56"/>
    </row>
    <row r="128" spans="2:10" x14ac:dyDescent="0.25">
      <c r="B128" s="49"/>
      <c r="C128" s="50"/>
      <c r="D128" s="50"/>
      <c r="E128" s="50"/>
      <c r="F128" s="51"/>
      <c r="G128" s="56"/>
      <c r="H128" s="56"/>
      <c r="I128" s="56"/>
      <c r="J128" s="56"/>
    </row>
    <row r="129" spans="2:10" x14ac:dyDescent="0.25">
      <c r="B129" s="49"/>
      <c r="C129" s="50"/>
      <c r="D129" s="50"/>
      <c r="E129" s="50"/>
      <c r="F129" s="51"/>
      <c r="G129" s="56"/>
      <c r="H129" s="56"/>
      <c r="I129" s="56"/>
      <c r="J129" s="56"/>
    </row>
    <row r="130" spans="2:10" x14ac:dyDescent="0.25">
      <c r="B130" s="49"/>
      <c r="C130" s="50"/>
      <c r="D130" s="50"/>
      <c r="E130" s="50"/>
      <c r="F130" s="51"/>
      <c r="G130" s="56"/>
      <c r="H130" s="56"/>
      <c r="I130" s="56"/>
      <c r="J130" s="56"/>
    </row>
    <row r="131" spans="2:10" x14ac:dyDescent="0.25">
      <c r="B131" s="49"/>
      <c r="C131" s="50"/>
      <c r="D131" s="50"/>
      <c r="E131" s="50"/>
      <c r="F131" s="51"/>
      <c r="G131" s="56"/>
      <c r="H131" s="56"/>
      <c r="I131" s="56"/>
      <c r="J131" s="56"/>
    </row>
    <row r="132" spans="2:10" x14ac:dyDescent="0.25">
      <c r="B132" s="49"/>
      <c r="C132" s="50"/>
      <c r="D132" s="50"/>
      <c r="E132" s="50"/>
      <c r="F132" s="51"/>
      <c r="G132" s="56"/>
      <c r="H132" s="56"/>
      <c r="I132" s="56"/>
      <c r="J132" s="56"/>
    </row>
    <row r="133" spans="2:10" x14ac:dyDescent="0.25">
      <c r="B133" s="52"/>
      <c r="C133" s="53"/>
      <c r="D133" s="53"/>
      <c r="E133" s="53"/>
      <c r="F133" s="54"/>
      <c r="G133" s="57"/>
      <c r="H133" s="57"/>
      <c r="I133" s="57"/>
      <c r="J133" s="57"/>
    </row>
    <row r="134" spans="2:10" x14ac:dyDescent="0.25">
      <c r="B134" s="46"/>
      <c r="C134" s="47"/>
      <c r="D134" s="47"/>
      <c r="E134" s="47"/>
      <c r="F134" s="47"/>
      <c r="G134" s="36">
        <v>56.1</v>
      </c>
      <c r="H134" s="36">
        <v>1</v>
      </c>
      <c r="I134" s="36" t="s">
        <v>68</v>
      </c>
      <c r="J134" s="36">
        <f>+ROUND(G134*H134,2)</f>
        <v>56.1</v>
      </c>
    </row>
    <row r="135" spans="2:10" x14ac:dyDescent="0.25">
      <c r="B135" s="49"/>
      <c r="C135" s="50"/>
      <c r="D135" s="50"/>
      <c r="E135" s="50"/>
      <c r="F135" s="50"/>
      <c r="G135" s="36"/>
      <c r="H135" s="36"/>
      <c r="I135" s="36"/>
      <c r="J135" s="36"/>
    </row>
    <row r="136" spans="2:10" x14ac:dyDescent="0.25">
      <c r="B136" s="49"/>
      <c r="C136" s="50"/>
      <c r="D136" s="50"/>
      <c r="E136" s="50"/>
      <c r="F136" s="50"/>
      <c r="G136" s="36"/>
      <c r="H136" s="36"/>
      <c r="I136" s="36"/>
      <c r="J136" s="36"/>
    </row>
    <row r="137" spans="2:10" x14ac:dyDescent="0.25">
      <c r="B137" s="49"/>
      <c r="C137" s="50"/>
      <c r="D137" s="50"/>
      <c r="E137" s="50"/>
      <c r="F137" s="50"/>
      <c r="G137" s="36"/>
      <c r="H137" s="36"/>
      <c r="I137" s="36"/>
      <c r="J137" s="36"/>
    </row>
    <row r="138" spans="2:10" x14ac:dyDescent="0.25">
      <c r="B138" s="49"/>
      <c r="C138" s="50"/>
      <c r="D138" s="50"/>
      <c r="E138" s="50"/>
      <c r="F138" s="50"/>
      <c r="G138" s="36"/>
      <c r="H138" s="36"/>
      <c r="I138" s="36"/>
      <c r="J138" s="36"/>
    </row>
    <row r="139" spans="2:10" x14ac:dyDescent="0.25">
      <c r="B139" s="52"/>
      <c r="C139" s="53"/>
      <c r="D139" s="53"/>
      <c r="E139" s="53"/>
      <c r="F139" s="53"/>
      <c r="G139" s="36"/>
      <c r="H139" s="36"/>
      <c r="I139" s="36"/>
      <c r="J139" s="36"/>
    </row>
    <row r="140" spans="2:10" x14ac:dyDescent="0.25">
      <c r="B140" s="58" t="s">
        <v>5</v>
      </c>
      <c r="C140" s="59"/>
      <c r="D140" s="59"/>
      <c r="E140" s="59"/>
      <c r="F140" s="59"/>
      <c r="G140" s="59"/>
      <c r="H140" s="59"/>
      <c r="I140" s="60"/>
      <c r="J140" s="6">
        <f>+SUM(J8:J139)</f>
        <v>404.72000000000008</v>
      </c>
    </row>
    <row r="141" spans="2:10" x14ac:dyDescent="0.25">
      <c r="B141" s="36" t="s">
        <v>18</v>
      </c>
      <c r="C141" s="36"/>
      <c r="D141" s="36"/>
      <c r="E141" s="36"/>
      <c r="F141" s="36"/>
      <c r="G141" s="36"/>
      <c r="H141" s="36"/>
      <c r="I141" s="36"/>
      <c r="J141" s="6">
        <v>399.74</v>
      </c>
    </row>
    <row r="142" spans="2:10" x14ac:dyDescent="0.25">
      <c r="B142" s="36" t="s">
        <v>19</v>
      </c>
      <c r="C142" s="36"/>
      <c r="D142" s="36"/>
      <c r="E142" s="36"/>
      <c r="F142" s="36"/>
      <c r="G142" s="36"/>
      <c r="H142" s="36"/>
      <c r="I142" s="36"/>
      <c r="J142" s="8">
        <f>ABS((J141/J140)-1)</f>
        <v>1.2304803320814628E-2</v>
      </c>
    </row>
    <row r="153" spans="3:3" x14ac:dyDescent="0.25">
      <c r="C153" s="9"/>
    </row>
    <row r="161" spans="3:3" x14ac:dyDescent="0.25">
      <c r="C161" s="9"/>
    </row>
    <row r="169" spans="3:3" x14ac:dyDescent="0.25">
      <c r="C169" s="9"/>
    </row>
  </sheetData>
  <mergeCells count="54">
    <mergeCell ref="B141:I141"/>
    <mergeCell ref="B142:I142"/>
    <mergeCell ref="B134:F139"/>
    <mergeCell ref="G134:G139"/>
    <mergeCell ref="H134:H139"/>
    <mergeCell ref="I134:I139"/>
    <mergeCell ref="J134:J139"/>
    <mergeCell ref="B140:I140"/>
    <mergeCell ref="B111:F122"/>
    <mergeCell ref="G111:G122"/>
    <mergeCell ref="H111:H122"/>
    <mergeCell ref="I111:I122"/>
    <mergeCell ref="J111:J122"/>
    <mergeCell ref="B123:F133"/>
    <mergeCell ref="G123:G133"/>
    <mergeCell ref="H123:H133"/>
    <mergeCell ref="I123:I133"/>
    <mergeCell ref="J123:J133"/>
    <mergeCell ref="B84:F98"/>
    <mergeCell ref="G84:G98"/>
    <mergeCell ref="H84:H98"/>
    <mergeCell ref="I84:I98"/>
    <mergeCell ref="J84:J98"/>
    <mergeCell ref="B99:F110"/>
    <mergeCell ref="G99:G110"/>
    <mergeCell ref="H99:H110"/>
    <mergeCell ref="I99:I110"/>
    <mergeCell ref="J99:J110"/>
    <mergeCell ref="B48:F66"/>
    <mergeCell ref="G48:G66"/>
    <mergeCell ref="H48:H66"/>
    <mergeCell ref="I48:I66"/>
    <mergeCell ref="J48:J66"/>
    <mergeCell ref="B67:F83"/>
    <mergeCell ref="G67:G83"/>
    <mergeCell ref="H67:H83"/>
    <mergeCell ref="I67:I83"/>
    <mergeCell ref="J67:J83"/>
    <mergeCell ref="G8:G27"/>
    <mergeCell ref="H8:H27"/>
    <mergeCell ref="I8:I27"/>
    <mergeCell ref="J8:J27"/>
    <mergeCell ref="B29:F47"/>
    <mergeCell ref="G29:G47"/>
    <mergeCell ref="H29:H47"/>
    <mergeCell ref="I29:I47"/>
    <mergeCell ref="J29:J47"/>
    <mergeCell ref="B2:J2"/>
    <mergeCell ref="B3:J3"/>
    <mergeCell ref="B5:B6"/>
    <mergeCell ref="G5:G6"/>
    <mergeCell ref="H5:H6"/>
    <mergeCell ref="I5:I6"/>
    <mergeCell ref="J5:J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BE642-B9CD-40AF-8F2E-74C92CF9AEC9}">
  <dimension ref="B1:J169"/>
  <sheetViews>
    <sheetView topLeftCell="A139" zoomScale="115" zoomScaleNormal="115" workbookViewId="0">
      <selection activeCell="J140" sqref="J140"/>
    </sheetView>
  </sheetViews>
  <sheetFormatPr baseColWidth="10" defaultColWidth="10.88671875" defaultRowHeight="15.75" x14ac:dyDescent="0.25"/>
  <cols>
    <col min="1" max="1" width="3.6640625" style="3" customWidth="1"/>
    <col min="2" max="2" width="15.21875" style="3" bestFit="1" customWidth="1"/>
    <col min="3" max="16384" width="10.88671875" style="3"/>
  </cols>
  <sheetData>
    <row r="1" spans="2:10" ht="16.5" thickBot="1" x14ac:dyDescent="0.3"/>
    <row r="2" spans="2:10" x14ac:dyDescent="0.25">
      <c r="B2" s="37" t="s">
        <v>73</v>
      </c>
      <c r="C2" s="38"/>
      <c r="D2" s="38"/>
      <c r="E2" s="38"/>
      <c r="F2" s="38"/>
      <c r="G2" s="38"/>
      <c r="H2" s="38"/>
      <c r="I2" s="38"/>
      <c r="J2" s="39"/>
    </row>
    <row r="3" spans="2:10" ht="16.5" thickBot="1" x14ac:dyDescent="0.3">
      <c r="B3" s="40" t="s">
        <v>74</v>
      </c>
      <c r="C3" s="41"/>
      <c r="D3" s="41"/>
      <c r="E3" s="41"/>
      <c r="F3" s="41"/>
      <c r="G3" s="41"/>
      <c r="H3" s="41"/>
      <c r="I3" s="41"/>
      <c r="J3" s="42"/>
    </row>
    <row r="5" spans="2:10" x14ac:dyDescent="0.25">
      <c r="B5" s="43" t="s">
        <v>0</v>
      </c>
      <c r="C5" s="4" t="s">
        <v>1</v>
      </c>
      <c r="D5" s="4"/>
      <c r="E5" s="4"/>
      <c r="F5" s="4"/>
      <c r="G5" s="43" t="s">
        <v>2</v>
      </c>
      <c r="H5" s="43" t="s">
        <v>3</v>
      </c>
      <c r="I5" s="43" t="s">
        <v>4</v>
      </c>
      <c r="J5" s="43" t="s">
        <v>5</v>
      </c>
    </row>
    <row r="6" spans="2:10" ht="28.15" customHeight="1" x14ac:dyDescent="0.25">
      <c r="B6" s="43"/>
      <c r="C6" s="5" t="s">
        <v>6</v>
      </c>
      <c r="D6" s="5" t="s">
        <v>7</v>
      </c>
      <c r="E6" s="5" t="s">
        <v>8</v>
      </c>
      <c r="F6" s="5" t="s">
        <v>9</v>
      </c>
      <c r="G6" s="43"/>
      <c r="H6" s="43"/>
      <c r="I6" s="43"/>
      <c r="J6" s="43"/>
    </row>
    <row r="7" spans="2:10" x14ac:dyDescent="0.25">
      <c r="B7" s="4" t="s">
        <v>11</v>
      </c>
      <c r="C7" s="4"/>
      <c r="D7" s="4"/>
      <c r="E7" s="4"/>
      <c r="F7" s="4"/>
      <c r="G7" s="4"/>
      <c r="H7" s="4"/>
      <c r="I7" s="4"/>
      <c r="J7" s="4"/>
    </row>
    <row r="8" spans="2:10" x14ac:dyDescent="0.25">
      <c r="B8" s="6"/>
      <c r="C8" s="6"/>
      <c r="D8" s="6"/>
      <c r="E8" s="6"/>
      <c r="F8" s="6"/>
      <c r="G8" s="44">
        <v>88.17</v>
      </c>
      <c r="H8" s="44">
        <v>1</v>
      </c>
      <c r="I8" s="44" t="s">
        <v>67</v>
      </c>
      <c r="J8" s="44">
        <f>+ROUND(G8*H8,2)</f>
        <v>88.17</v>
      </c>
    </row>
    <row r="9" spans="2:10" x14ac:dyDescent="0.25">
      <c r="B9" s="6"/>
      <c r="C9" s="6"/>
      <c r="D9" s="6"/>
      <c r="E9" s="6"/>
      <c r="F9" s="6"/>
      <c r="G9" s="45"/>
      <c r="H9" s="45"/>
      <c r="I9" s="45"/>
      <c r="J9" s="45"/>
    </row>
    <row r="10" spans="2:10" x14ac:dyDescent="0.25">
      <c r="B10" s="6"/>
      <c r="C10" s="6"/>
      <c r="D10" s="6"/>
      <c r="E10" s="6"/>
      <c r="F10" s="6"/>
      <c r="G10" s="45"/>
      <c r="H10" s="45"/>
      <c r="I10" s="45"/>
      <c r="J10" s="45"/>
    </row>
    <row r="11" spans="2:10" x14ac:dyDescent="0.25">
      <c r="B11" s="6"/>
      <c r="C11" s="6"/>
      <c r="D11" s="6"/>
      <c r="E11" s="6"/>
      <c r="F11" s="6"/>
      <c r="G11" s="45"/>
      <c r="H11" s="45"/>
      <c r="I11" s="45"/>
      <c r="J11" s="45"/>
    </row>
    <row r="12" spans="2:10" x14ac:dyDescent="0.25">
      <c r="B12" s="6"/>
      <c r="C12" s="6"/>
      <c r="D12" s="6"/>
      <c r="E12" s="6"/>
      <c r="F12" s="6"/>
      <c r="G12" s="45"/>
      <c r="H12" s="45"/>
      <c r="I12" s="45"/>
      <c r="J12" s="45"/>
    </row>
    <row r="13" spans="2:10" x14ac:dyDescent="0.25">
      <c r="B13" s="6"/>
      <c r="C13" s="6"/>
      <c r="D13" s="6"/>
      <c r="E13" s="6"/>
      <c r="F13" s="6"/>
      <c r="G13" s="45"/>
      <c r="H13" s="45"/>
      <c r="I13" s="45"/>
      <c r="J13" s="45"/>
    </row>
    <row r="14" spans="2:10" x14ac:dyDescent="0.25">
      <c r="B14" s="6"/>
      <c r="C14" s="6"/>
      <c r="D14" s="6"/>
      <c r="E14" s="6"/>
      <c r="F14" s="6"/>
      <c r="G14" s="45"/>
      <c r="H14" s="45"/>
      <c r="I14" s="45"/>
      <c r="J14" s="45"/>
    </row>
    <row r="15" spans="2:10" x14ac:dyDescent="0.25">
      <c r="B15" s="6"/>
      <c r="C15" s="6"/>
      <c r="D15" s="6"/>
      <c r="E15" s="6"/>
      <c r="F15" s="6"/>
      <c r="G15" s="45"/>
      <c r="H15" s="45"/>
      <c r="I15" s="45"/>
      <c r="J15" s="45"/>
    </row>
    <row r="16" spans="2:10" x14ac:dyDescent="0.25">
      <c r="B16" s="6"/>
      <c r="C16" s="6"/>
      <c r="D16" s="6"/>
      <c r="E16" s="6"/>
      <c r="F16" s="6"/>
      <c r="G16" s="45"/>
      <c r="H16" s="45"/>
      <c r="I16" s="45"/>
      <c r="J16" s="45"/>
    </row>
    <row r="17" spans="2:10" x14ac:dyDescent="0.25">
      <c r="B17" s="6"/>
      <c r="C17" s="6"/>
      <c r="D17" s="6"/>
      <c r="E17" s="6"/>
      <c r="F17" s="6"/>
      <c r="G17" s="45"/>
      <c r="H17" s="45"/>
      <c r="I17" s="45"/>
      <c r="J17" s="45"/>
    </row>
    <row r="18" spans="2:10" x14ac:dyDescent="0.25">
      <c r="B18" s="6"/>
      <c r="C18" s="6"/>
      <c r="D18" s="6"/>
      <c r="E18" s="6"/>
      <c r="F18" s="6"/>
      <c r="G18" s="45"/>
      <c r="H18" s="45"/>
      <c r="I18" s="45"/>
      <c r="J18" s="45"/>
    </row>
    <row r="19" spans="2:10" x14ac:dyDescent="0.25">
      <c r="B19" s="6"/>
      <c r="C19" s="6"/>
      <c r="D19" s="6"/>
      <c r="E19" s="6"/>
      <c r="F19" s="6"/>
      <c r="G19" s="45"/>
      <c r="H19" s="45"/>
      <c r="I19" s="45"/>
      <c r="J19" s="45"/>
    </row>
    <row r="20" spans="2:10" x14ac:dyDescent="0.25">
      <c r="B20" s="6"/>
      <c r="C20" s="6"/>
      <c r="D20" s="6"/>
      <c r="E20" s="6"/>
      <c r="F20" s="6"/>
      <c r="G20" s="45"/>
      <c r="H20" s="45"/>
      <c r="I20" s="45"/>
      <c r="J20" s="45"/>
    </row>
    <row r="21" spans="2:10" x14ac:dyDescent="0.25">
      <c r="B21" s="6"/>
      <c r="C21" s="6"/>
      <c r="D21" s="6"/>
      <c r="E21" s="6"/>
      <c r="F21" s="6"/>
      <c r="G21" s="45"/>
      <c r="H21" s="45"/>
      <c r="I21" s="45"/>
      <c r="J21" s="45"/>
    </row>
    <row r="22" spans="2:10" x14ac:dyDescent="0.25">
      <c r="B22" s="6"/>
      <c r="C22" s="6"/>
      <c r="D22" s="6"/>
      <c r="E22" s="6"/>
      <c r="F22" s="6"/>
      <c r="G22" s="45"/>
      <c r="H22" s="45"/>
      <c r="I22" s="45"/>
      <c r="J22" s="45"/>
    </row>
    <row r="23" spans="2:10" x14ac:dyDescent="0.25">
      <c r="B23" s="6"/>
      <c r="C23" s="6"/>
      <c r="D23" s="6"/>
      <c r="E23" s="6"/>
      <c r="F23" s="6"/>
      <c r="G23" s="45"/>
      <c r="H23" s="45"/>
      <c r="I23" s="45"/>
      <c r="J23" s="45"/>
    </row>
    <row r="24" spans="2:10" x14ac:dyDescent="0.25">
      <c r="B24" s="6"/>
      <c r="C24" s="6"/>
      <c r="D24" s="6"/>
      <c r="E24" s="6"/>
      <c r="F24" s="6"/>
      <c r="G24" s="45"/>
      <c r="H24" s="45"/>
      <c r="I24" s="45"/>
      <c r="J24" s="45"/>
    </row>
    <row r="25" spans="2:10" x14ac:dyDescent="0.25">
      <c r="B25" s="6"/>
      <c r="C25" s="6"/>
      <c r="D25" s="6"/>
      <c r="E25" s="6"/>
      <c r="F25" s="6"/>
      <c r="G25" s="45"/>
      <c r="H25" s="45"/>
      <c r="I25" s="45"/>
      <c r="J25" s="45"/>
    </row>
    <row r="26" spans="2:10" x14ac:dyDescent="0.25">
      <c r="B26" s="6"/>
      <c r="C26" s="6"/>
      <c r="D26" s="6"/>
      <c r="E26" s="6"/>
      <c r="F26" s="6"/>
      <c r="G26" s="45"/>
      <c r="H26" s="45"/>
      <c r="I26" s="45"/>
      <c r="J26" s="45"/>
    </row>
    <row r="27" spans="2:10" x14ac:dyDescent="0.25">
      <c r="B27" s="6"/>
      <c r="C27" s="6"/>
      <c r="D27" s="6"/>
      <c r="E27" s="6"/>
      <c r="F27" s="6"/>
      <c r="G27" s="45"/>
      <c r="H27" s="45"/>
      <c r="I27" s="45"/>
      <c r="J27" s="45"/>
    </row>
    <row r="28" spans="2:10" x14ac:dyDescent="0.25">
      <c r="B28" s="4" t="s">
        <v>12</v>
      </c>
      <c r="C28" s="7"/>
      <c r="D28" s="7"/>
      <c r="E28" s="7"/>
      <c r="F28" s="7"/>
      <c r="G28" s="7"/>
      <c r="H28" s="7"/>
      <c r="I28" s="7"/>
      <c r="J28" s="7"/>
    </row>
    <row r="29" spans="2:10" x14ac:dyDescent="0.25">
      <c r="B29" s="46"/>
      <c r="C29" s="47"/>
      <c r="D29" s="47"/>
      <c r="E29" s="47"/>
      <c r="F29" s="48"/>
      <c r="G29" s="55">
        <v>9.7200000000000006</v>
      </c>
      <c r="H29" s="55">
        <v>1</v>
      </c>
      <c r="I29" s="55" t="s">
        <v>67</v>
      </c>
      <c r="J29" s="55">
        <f>+ROUND(G29*H29,2)</f>
        <v>9.7200000000000006</v>
      </c>
    </row>
    <row r="30" spans="2:10" x14ac:dyDescent="0.25">
      <c r="B30" s="49"/>
      <c r="C30" s="50"/>
      <c r="D30" s="50"/>
      <c r="E30" s="50"/>
      <c r="F30" s="51"/>
      <c r="G30" s="56"/>
      <c r="H30" s="56"/>
      <c r="I30" s="56"/>
      <c r="J30" s="56"/>
    </row>
    <row r="31" spans="2:10" x14ac:dyDescent="0.25">
      <c r="B31" s="49"/>
      <c r="C31" s="50"/>
      <c r="D31" s="50"/>
      <c r="E31" s="50"/>
      <c r="F31" s="51"/>
      <c r="G31" s="56"/>
      <c r="H31" s="56"/>
      <c r="I31" s="56"/>
      <c r="J31" s="56"/>
    </row>
    <row r="32" spans="2:10" x14ac:dyDescent="0.25">
      <c r="B32" s="49"/>
      <c r="C32" s="50"/>
      <c r="D32" s="50"/>
      <c r="E32" s="50"/>
      <c r="F32" s="51"/>
      <c r="G32" s="56"/>
      <c r="H32" s="56"/>
      <c r="I32" s="56"/>
      <c r="J32" s="56"/>
    </row>
    <row r="33" spans="2:10" x14ac:dyDescent="0.25">
      <c r="B33" s="49"/>
      <c r="C33" s="50"/>
      <c r="D33" s="50"/>
      <c r="E33" s="50"/>
      <c r="F33" s="51"/>
      <c r="G33" s="56"/>
      <c r="H33" s="56"/>
      <c r="I33" s="56"/>
      <c r="J33" s="56"/>
    </row>
    <row r="34" spans="2:10" x14ac:dyDescent="0.25">
      <c r="B34" s="49"/>
      <c r="C34" s="50"/>
      <c r="D34" s="50"/>
      <c r="E34" s="50"/>
      <c r="F34" s="51"/>
      <c r="G34" s="56"/>
      <c r="H34" s="56"/>
      <c r="I34" s="56"/>
      <c r="J34" s="56"/>
    </row>
    <row r="35" spans="2:10" x14ac:dyDescent="0.25">
      <c r="B35" s="49"/>
      <c r="C35" s="50"/>
      <c r="D35" s="50"/>
      <c r="E35" s="50"/>
      <c r="F35" s="51"/>
      <c r="G35" s="56"/>
      <c r="H35" s="56"/>
      <c r="I35" s="56"/>
      <c r="J35" s="56"/>
    </row>
    <row r="36" spans="2:10" x14ac:dyDescent="0.25">
      <c r="B36" s="49"/>
      <c r="C36" s="50"/>
      <c r="D36" s="50"/>
      <c r="E36" s="50"/>
      <c r="F36" s="51"/>
      <c r="G36" s="56"/>
      <c r="H36" s="56"/>
      <c r="I36" s="56"/>
      <c r="J36" s="56"/>
    </row>
    <row r="37" spans="2:10" x14ac:dyDescent="0.25">
      <c r="B37" s="49"/>
      <c r="C37" s="50"/>
      <c r="D37" s="50"/>
      <c r="E37" s="50"/>
      <c r="F37" s="51"/>
      <c r="G37" s="56"/>
      <c r="H37" s="56"/>
      <c r="I37" s="56"/>
      <c r="J37" s="56"/>
    </row>
    <row r="38" spans="2:10" x14ac:dyDescent="0.25">
      <c r="B38" s="49"/>
      <c r="C38" s="50"/>
      <c r="D38" s="50"/>
      <c r="E38" s="50"/>
      <c r="F38" s="51"/>
      <c r="G38" s="56"/>
      <c r="H38" s="56"/>
      <c r="I38" s="56"/>
      <c r="J38" s="56"/>
    </row>
    <row r="39" spans="2:10" x14ac:dyDescent="0.25">
      <c r="B39" s="49"/>
      <c r="C39" s="50"/>
      <c r="D39" s="50"/>
      <c r="E39" s="50"/>
      <c r="F39" s="51"/>
      <c r="G39" s="56"/>
      <c r="H39" s="56"/>
      <c r="I39" s="56"/>
      <c r="J39" s="56"/>
    </row>
    <row r="40" spans="2:10" x14ac:dyDescent="0.25">
      <c r="B40" s="49"/>
      <c r="C40" s="50"/>
      <c r="D40" s="50"/>
      <c r="E40" s="50"/>
      <c r="F40" s="51"/>
      <c r="G40" s="56"/>
      <c r="H40" s="56"/>
      <c r="I40" s="56"/>
      <c r="J40" s="56"/>
    </row>
    <row r="41" spans="2:10" x14ac:dyDescent="0.25">
      <c r="B41" s="49"/>
      <c r="C41" s="50"/>
      <c r="D41" s="50"/>
      <c r="E41" s="50"/>
      <c r="F41" s="51"/>
      <c r="G41" s="56"/>
      <c r="H41" s="56"/>
      <c r="I41" s="56"/>
      <c r="J41" s="56"/>
    </row>
    <row r="42" spans="2:10" x14ac:dyDescent="0.25">
      <c r="B42" s="49"/>
      <c r="C42" s="50"/>
      <c r="D42" s="50"/>
      <c r="E42" s="50"/>
      <c r="F42" s="51"/>
      <c r="G42" s="56"/>
      <c r="H42" s="56"/>
      <c r="I42" s="56"/>
      <c r="J42" s="56"/>
    </row>
    <row r="43" spans="2:10" x14ac:dyDescent="0.25">
      <c r="B43" s="49"/>
      <c r="C43" s="50"/>
      <c r="D43" s="50"/>
      <c r="E43" s="50"/>
      <c r="F43" s="51"/>
      <c r="G43" s="56"/>
      <c r="H43" s="56"/>
      <c r="I43" s="56"/>
      <c r="J43" s="56"/>
    </row>
    <row r="44" spans="2:10" x14ac:dyDescent="0.25">
      <c r="B44" s="49"/>
      <c r="C44" s="50"/>
      <c r="D44" s="50"/>
      <c r="E44" s="50"/>
      <c r="F44" s="51"/>
      <c r="G44" s="56"/>
      <c r="H44" s="56"/>
      <c r="I44" s="56"/>
      <c r="J44" s="56"/>
    </row>
    <row r="45" spans="2:10" x14ac:dyDescent="0.25">
      <c r="B45" s="49"/>
      <c r="C45" s="50"/>
      <c r="D45" s="50"/>
      <c r="E45" s="50"/>
      <c r="F45" s="51"/>
      <c r="G45" s="56"/>
      <c r="H45" s="56"/>
      <c r="I45" s="56"/>
      <c r="J45" s="56"/>
    </row>
    <row r="46" spans="2:10" x14ac:dyDescent="0.25">
      <c r="B46" s="49"/>
      <c r="C46" s="50"/>
      <c r="D46" s="50"/>
      <c r="E46" s="50"/>
      <c r="F46" s="51"/>
      <c r="G46" s="56"/>
      <c r="H46" s="56"/>
      <c r="I46" s="56"/>
      <c r="J46" s="56"/>
    </row>
    <row r="47" spans="2:10" x14ac:dyDescent="0.25">
      <c r="B47" s="52"/>
      <c r="C47" s="53"/>
      <c r="D47" s="53"/>
      <c r="E47" s="53"/>
      <c r="F47" s="54"/>
      <c r="G47" s="57"/>
      <c r="H47" s="57"/>
      <c r="I47" s="57"/>
      <c r="J47" s="57"/>
    </row>
    <row r="48" spans="2:10" x14ac:dyDescent="0.25">
      <c r="B48" s="46"/>
      <c r="C48" s="47"/>
      <c r="D48" s="47"/>
      <c r="E48" s="47"/>
      <c r="F48" s="48"/>
      <c r="G48" s="55">
        <v>9.9499999999999993</v>
      </c>
      <c r="H48" s="55">
        <v>1</v>
      </c>
      <c r="I48" s="55" t="s">
        <v>67</v>
      </c>
      <c r="J48" s="55">
        <f>+ROUND(G48*H48,2)</f>
        <v>9.9499999999999993</v>
      </c>
    </row>
    <row r="49" spans="2:10" x14ac:dyDescent="0.25">
      <c r="B49" s="49"/>
      <c r="C49" s="50"/>
      <c r="D49" s="50"/>
      <c r="E49" s="50"/>
      <c r="F49" s="51"/>
      <c r="G49" s="56"/>
      <c r="H49" s="56"/>
      <c r="I49" s="56"/>
      <c r="J49" s="56"/>
    </row>
    <row r="50" spans="2:10" x14ac:dyDescent="0.25">
      <c r="B50" s="49"/>
      <c r="C50" s="50"/>
      <c r="D50" s="50"/>
      <c r="E50" s="50"/>
      <c r="F50" s="51"/>
      <c r="G50" s="56"/>
      <c r="H50" s="56"/>
      <c r="I50" s="56"/>
      <c r="J50" s="56"/>
    </row>
    <row r="51" spans="2:10" x14ac:dyDescent="0.25">
      <c r="B51" s="49"/>
      <c r="C51" s="50"/>
      <c r="D51" s="50"/>
      <c r="E51" s="50"/>
      <c r="F51" s="51"/>
      <c r="G51" s="56"/>
      <c r="H51" s="56"/>
      <c r="I51" s="56"/>
      <c r="J51" s="56"/>
    </row>
    <row r="52" spans="2:10" x14ac:dyDescent="0.25">
      <c r="B52" s="49"/>
      <c r="C52" s="50"/>
      <c r="D52" s="50"/>
      <c r="E52" s="50"/>
      <c r="F52" s="51"/>
      <c r="G52" s="56"/>
      <c r="H52" s="56"/>
      <c r="I52" s="56"/>
      <c r="J52" s="56"/>
    </row>
    <row r="53" spans="2:10" x14ac:dyDescent="0.25">
      <c r="B53" s="49"/>
      <c r="C53" s="50"/>
      <c r="D53" s="50"/>
      <c r="E53" s="50"/>
      <c r="F53" s="51"/>
      <c r="G53" s="56"/>
      <c r="H53" s="56"/>
      <c r="I53" s="56"/>
      <c r="J53" s="56"/>
    </row>
    <row r="54" spans="2:10" x14ac:dyDescent="0.25">
      <c r="B54" s="49"/>
      <c r="C54" s="50"/>
      <c r="D54" s="50"/>
      <c r="E54" s="50"/>
      <c r="F54" s="51"/>
      <c r="G54" s="56"/>
      <c r="H54" s="56"/>
      <c r="I54" s="56"/>
      <c r="J54" s="56"/>
    </row>
    <row r="55" spans="2:10" x14ac:dyDescent="0.25">
      <c r="B55" s="49"/>
      <c r="C55" s="50"/>
      <c r="D55" s="50"/>
      <c r="E55" s="50"/>
      <c r="F55" s="51"/>
      <c r="G55" s="56"/>
      <c r="H55" s="56"/>
      <c r="I55" s="56"/>
      <c r="J55" s="56"/>
    </row>
    <row r="56" spans="2:10" x14ac:dyDescent="0.25">
      <c r="B56" s="49"/>
      <c r="C56" s="50"/>
      <c r="D56" s="50"/>
      <c r="E56" s="50"/>
      <c r="F56" s="51"/>
      <c r="G56" s="56"/>
      <c r="H56" s="56"/>
      <c r="I56" s="56"/>
      <c r="J56" s="56"/>
    </row>
    <row r="57" spans="2:10" x14ac:dyDescent="0.25">
      <c r="B57" s="49"/>
      <c r="C57" s="50"/>
      <c r="D57" s="50"/>
      <c r="E57" s="50"/>
      <c r="F57" s="51"/>
      <c r="G57" s="56"/>
      <c r="H57" s="56"/>
      <c r="I57" s="56"/>
      <c r="J57" s="56"/>
    </row>
    <row r="58" spans="2:10" x14ac:dyDescent="0.25">
      <c r="B58" s="49"/>
      <c r="C58" s="50"/>
      <c r="D58" s="50"/>
      <c r="E58" s="50"/>
      <c r="F58" s="51"/>
      <c r="G58" s="56"/>
      <c r="H58" s="56"/>
      <c r="I58" s="56"/>
      <c r="J58" s="56"/>
    </row>
    <row r="59" spans="2:10" x14ac:dyDescent="0.25">
      <c r="B59" s="49"/>
      <c r="C59" s="50"/>
      <c r="D59" s="50"/>
      <c r="E59" s="50"/>
      <c r="F59" s="51"/>
      <c r="G59" s="56"/>
      <c r="H59" s="56"/>
      <c r="I59" s="56"/>
      <c r="J59" s="56"/>
    </row>
    <row r="60" spans="2:10" x14ac:dyDescent="0.25">
      <c r="B60" s="49"/>
      <c r="C60" s="50"/>
      <c r="D60" s="50"/>
      <c r="E60" s="50"/>
      <c r="F60" s="51"/>
      <c r="G60" s="56"/>
      <c r="H60" s="56"/>
      <c r="I60" s="56"/>
      <c r="J60" s="56"/>
    </row>
    <row r="61" spans="2:10" x14ac:dyDescent="0.25">
      <c r="B61" s="49"/>
      <c r="C61" s="50"/>
      <c r="D61" s="50"/>
      <c r="E61" s="50"/>
      <c r="F61" s="51"/>
      <c r="G61" s="56"/>
      <c r="H61" s="56"/>
      <c r="I61" s="56"/>
      <c r="J61" s="56"/>
    </row>
    <row r="62" spans="2:10" x14ac:dyDescent="0.25">
      <c r="B62" s="49"/>
      <c r="C62" s="50"/>
      <c r="D62" s="50"/>
      <c r="E62" s="50"/>
      <c r="F62" s="51"/>
      <c r="G62" s="56"/>
      <c r="H62" s="56"/>
      <c r="I62" s="56"/>
      <c r="J62" s="56"/>
    </row>
    <row r="63" spans="2:10" x14ac:dyDescent="0.25">
      <c r="B63" s="49"/>
      <c r="C63" s="50"/>
      <c r="D63" s="50"/>
      <c r="E63" s="50"/>
      <c r="F63" s="51"/>
      <c r="G63" s="56"/>
      <c r="H63" s="56"/>
      <c r="I63" s="56"/>
      <c r="J63" s="56"/>
    </row>
    <row r="64" spans="2:10" x14ac:dyDescent="0.25">
      <c r="B64" s="49"/>
      <c r="C64" s="50"/>
      <c r="D64" s="50"/>
      <c r="E64" s="50"/>
      <c r="F64" s="51"/>
      <c r="G64" s="56"/>
      <c r="H64" s="56"/>
      <c r="I64" s="56"/>
      <c r="J64" s="56"/>
    </row>
    <row r="65" spans="2:10" x14ac:dyDescent="0.25">
      <c r="B65" s="49"/>
      <c r="C65" s="50"/>
      <c r="D65" s="50"/>
      <c r="E65" s="50"/>
      <c r="F65" s="51"/>
      <c r="G65" s="56"/>
      <c r="H65" s="56"/>
      <c r="I65" s="56"/>
      <c r="J65" s="56"/>
    </row>
    <row r="66" spans="2:10" x14ac:dyDescent="0.25">
      <c r="B66" s="52"/>
      <c r="C66" s="53"/>
      <c r="D66" s="53"/>
      <c r="E66" s="53"/>
      <c r="F66" s="54"/>
      <c r="G66" s="57"/>
      <c r="H66" s="57"/>
      <c r="I66" s="57"/>
      <c r="J66" s="57"/>
    </row>
    <row r="67" spans="2:10" x14ac:dyDescent="0.25">
      <c r="B67" s="46"/>
      <c r="C67" s="47"/>
      <c r="D67" s="47"/>
      <c r="E67" s="47"/>
      <c r="F67" s="48"/>
      <c r="G67" s="55">
        <v>11.93</v>
      </c>
      <c r="H67" s="55">
        <v>1</v>
      </c>
      <c r="I67" s="55" t="s">
        <v>67</v>
      </c>
      <c r="J67" s="55">
        <f>+ROUND(G67*H67,2)</f>
        <v>11.93</v>
      </c>
    </row>
    <row r="68" spans="2:10" x14ac:dyDescent="0.25">
      <c r="B68" s="49"/>
      <c r="C68" s="50"/>
      <c r="D68" s="50"/>
      <c r="E68" s="50"/>
      <c r="F68" s="51"/>
      <c r="G68" s="56"/>
      <c r="H68" s="56"/>
      <c r="I68" s="56"/>
      <c r="J68" s="56"/>
    </row>
    <row r="69" spans="2:10" x14ac:dyDescent="0.25">
      <c r="B69" s="49"/>
      <c r="C69" s="50"/>
      <c r="D69" s="50"/>
      <c r="E69" s="50"/>
      <c r="F69" s="51"/>
      <c r="G69" s="56"/>
      <c r="H69" s="56"/>
      <c r="I69" s="56"/>
      <c r="J69" s="56"/>
    </row>
    <row r="70" spans="2:10" x14ac:dyDescent="0.25">
      <c r="B70" s="49"/>
      <c r="C70" s="50"/>
      <c r="D70" s="50"/>
      <c r="E70" s="50"/>
      <c r="F70" s="51"/>
      <c r="G70" s="56"/>
      <c r="H70" s="56"/>
      <c r="I70" s="56"/>
      <c r="J70" s="56"/>
    </row>
    <row r="71" spans="2:10" x14ac:dyDescent="0.25">
      <c r="B71" s="49"/>
      <c r="C71" s="50"/>
      <c r="D71" s="50"/>
      <c r="E71" s="50"/>
      <c r="F71" s="51"/>
      <c r="G71" s="56"/>
      <c r="H71" s="56"/>
      <c r="I71" s="56"/>
      <c r="J71" s="56"/>
    </row>
    <row r="72" spans="2:10" x14ac:dyDescent="0.25">
      <c r="B72" s="49"/>
      <c r="C72" s="50"/>
      <c r="D72" s="50"/>
      <c r="E72" s="50"/>
      <c r="F72" s="51"/>
      <c r="G72" s="56"/>
      <c r="H72" s="56"/>
      <c r="I72" s="56"/>
      <c r="J72" s="56"/>
    </row>
    <row r="73" spans="2:10" x14ac:dyDescent="0.25">
      <c r="B73" s="49"/>
      <c r="C73" s="50"/>
      <c r="D73" s="50"/>
      <c r="E73" s="50"/>
      <c r="F73" s="51"/>
      <c r="G73" s="56"/>
      <c r="H73" s="56"/>
      <c r="I73" s="56"/>
      <c r="J73" s="56"/>
    </row>
    <row r="74" spans="2:10" x14ac:dyDescent="0.25">
      <c r="B74" s="49"/>
      <c r="C74" s="50"/>
      <c r="D74" s="50"/>
      <c r="E74" s="50"/>
      <c r="F74" s="51"/>
      <c r="G74" s="56"/>
      <c r="H74" s="56"/>
      <c r="I74" s="56"/>
      <c r="J74" s="56"/>
    </row>
    <row r="75" spans="2:10" x14ac:dyDescent="0.25">
      <c r="B75" s="49"/>
      <c r="C75" s="50"/>
      <c r="D75" s="50"/>
      <c r="E75" s="50"/>
      <c r="F75" s="51"/>
      <c r="G75" s="56"/>
      <c r="H75" s="56"/>
      <c r="I75" s="56"/>
      <c r="J75" s="56"/>
    </row>
    <row r="76" spans="2:10" x14ac:dyDescent="0.25">
      <c r="B76" s="49"/>
      <c r="C76" s="50"/>
      <c r="D76" s="50"/>
      <c r="E76" s="50"/>
      <c r="F76" s="51"/>
      <c r="G76" s="56"/>
      <c r="H76" s="56"/>
      <c r="I76" s="56"/>
      <c r="J76" s="56"/>
    </row>
    <row r="77" spans="2:10" x14ac:dyDescent="0.25">
      <c r="B77" s="49"/>
      <c r="C77" s="50"/>
      <c r="D77" s="50"/>
      <c r="E77" s="50"/>
      <c r="F77" s="51"/>
      <c r="G77" s="56"/>
      <c r="H77" s="56"/>
      <c r="I77" s="56"/>
      <c r="J77" s="56"/>
    </row>
    <row r="78" spans="2:10" x14ac:dyDescent="0.25">
      <c r="B78" s="49"/>
      <c r="C78" s="50"/>
      <c r="D78" s="50"/>
      <c r="E78" s="50"/>
      <c r="F78" s="51"/>
      <c r="G78" s="56"/>
      <c r="H78" s="56"/>
      <c r="I78" s="56"/>
      <c r="J78" s="56"/>
    </row>
    <row r="79" spans="2:10" x14ac:dyDescent="0.25">
      <c r="B79" s="49"/>
      <c r="C79" s="50"/>
      <c r="D79" s="50"/>
      <c r="E79" s="50"/>
      <c r="F79" s="51"/>
      <c r="G79" s="56"/>
      <c r="H79" s="56"/>
      <c r="I79" s="56"/>
      <c r="J79" s="56"/>
    </row>
    <row r="80" spans="2:10" x14ac:dyDescent="0.25">
      <c r="B80" s="49"/>
      <c r="C80" s="50"/>
      <c r="D80" s="50"/>
      <c r="E80" s="50"/>
      <c r="F80" s="51"/>
      <c r="G80" s="56"/>
      <c r="H80" s="56"/>
      <c r="I80" s="56"/>
      <c r="J80" s="56"/>
    </row>
    <row r="81" spans="2:10" x14ac:dyDescent="0.25">
      <c r="B81" s="49"/>
      <c r="C81" s="50"/>
      <c r="D81" s="50"/>
      <c r="E81" s="50"/>
      <c r="F81" s="51"/>
      <c r="G81" s="56"/>
      <c r="H81" s="56"/>
      <c r="I81" s="56"/>
      <c r="J81" s="56"/>
    </row>
    <row r="82" spans="2:10" x14ac:dyDescent="0.25">
      <c r="B82" s="49"/>
      <c r="C82" s="50"/>
      <c r="D82" s="50"/>
      <c r="E82" s="50"/>
      <c r="F82" s="51"/>
      <c r="G82" s="56"/>
      <c r="H82" s="56"/>
      <c r="I82" s="56"/>
      <c r="J82" s="56"/>
    </row>
    <row r="83" spans="2:10" x14ac:dyDescent="0.25">
      <c r="B83" s="52"/>
      <c r="C83" s="53"/>
      <c r="D83" s="53"/>
      <c r="E83" s="53"/>
      <c r="F83" s="54"/>
      <c r="G83" s="57"/>
      <c r="H83" s="57"/>
      <c r="I83" s="57"/>
      <c r="J83" s="57"/>
    </row>
    <row r="84" spans="2:10" x14ac:dyDescent="0.25">
      <c r="B84" s="46"/>
      <c r="C84" s="47"/>
      <c r="D84" s="47"/>
      <c r="E84" s="47"/>
      <c r="F84" s="48"/>
      <c r="G84" s="55">
        <v>59.77</v>
      </c>
      <c r="H84" s="55">
        <v>1</v>
      </c>
      <c r="I84" s="55" t="s">
        <v>67</v>
      </c>
      <c r="J84" s="55">
        <f>+ROUND(G84*H84,2)</f>
        <v>59.77</v>
      </c>
    </row>
    <row r="85" spans="2:10" x14ac:dyDescent="0.25">
      <c r="B85" s="49"/>
      <c r="C85" s="50"/>
      <c r="D85" s="50"/>
      <c r="E85" s="50"/>
      <c r="F85" s="51"/>
      <c r="G85" s="56"/>
      <c r="H85" s="56"/>
      <c r="I85" s="56"/>
      <c r="J85" s="56"/>
    </row>
    <row r="86" spans="2:10" x14ac:dyDescent="0.25">
      <c r="B86" s="49"/>
      <c r="C86" s="50"/>
      <c r="D86" s="50"/>
      <c r="E86" s="50"/>
      <c r="F86" s="51"/>
      <c r="G86" s="56"/>
      <c r="H86" s="56"/>
      <c r="I86" s="56"/>
      <c r="J86" s="56"/>
    </row>
    <row r="87" spans="2:10" x14ac:dyDescent="0.25">
      <c r="B87" s="49"/>
      <c r="C87" s="50"/>
      <c r="D87" s="50"/>
      <c r="E87" s="50"/>
      <c r="F87" s="51"/>
      <c r="G87" s="56"/>
      <c r="H87" s="56"/>
      <c r="I87" s="56"/>
      <c r="J87" s="56"/>
    </row>
    <row r="88" spans="2:10" x14ac:dyDescent="0.25">
      <c r="B88" s="49"/>
      <c r="C88" s="50"/>
      <c r="D88" s="50"/>
      <c r="E88" s="50"/>
      <c r="F88" s="51"/>
      <c r="G88" s="56"/>
      <c r="H88" s="56"/>
      <c r="I88" s="56"/>
      <c r="J88" s="56"/>
    </row>
    <row r="89" spans="2:10" x14ac:dyDescent="0.25">
      <c r="B89" s="49"/>
      <c r="C89" s="50"/>
      <c r="D89" s="50"/>
      <c r="E89" s="50"/>
      <c r="F89" s="51"/>
      <c r="G89" s="56"/>
      <c r="H89" s="56"/>
      <c r="I89" s="56"/>
      <c r="J89" s="56"/>
    </row>
    <row r="90" spans="2:10" x14ac:dyDescent="0.25">
      <c r="B90" s="49"/>
      <c r="C90" s="50"/>
      <c r="D90" s="50"/>
      <c r="E90" s="50"/>
      <c r="F90" s="51"/>
      <c r="G90" s="56"/>
      <c r="H90" s="56"/>
      <c r="I90" s="56"/>
      <c r="J90" s="56"/>
    </row>
    <row r="91" spans="2:10" x14ac:dyDescent="0.25">
      <c r="B91" s="49"/>
      <c r="C91" s="50"/>
      <c r="D91" s="50"/>
      <c r="E91" s="50"/>
      <c r="F91" s="51"/>
      <c r="G91" s="56"/>
      <c r="H91" s="56"/>
      <c r="I91" s="56"/>
      <c r="J91" s="56"/>
    </row>
    <row r="92" spans="2:10" x14ac:dyDescent="0.25">
      <c r="B92" s="49"/>
      <c r="C92" s="50"/>
      <c r="D92" s="50"/>
      <c r="E92" s="50"/>
      <c r="F92" s="51"/>
      <c r="G92" s="56"/>
      <c r="H92" s="56"/>
      <c r="I92" s="56"/>
      <c r="J92" s="56"/>
    </row>
    <row r="93" spans="2:10" x14ac:dyDescent="0.25">
      <c r="B93" s="49"/>
      <c r="C93" s="50"/>
      <c r="D93" s="50"/>
      <c r="E93" s="50"/>
      <c r="F93" s="51"/>
      <c r="G93" s="56"/>
      <c r="H93" s="56"/>
      <c r="I93" s="56"/>
      <c r="J93" s="56"/>
    </row>
    <row r="94" spans="2:10" x14ac:dyDescent="0.25">
      <c r="B94" s="49"/>
      <c r="C94" s="50"/>
      <c r="D94" s="50"/>
      <c r="E94" s="50"/>
      <c r="F94" s="51"/>
      <c r="G94" s="56"/>
      <c r="H94" s="56"/>
      <c r="I94" s="56"/>
      <c r="J94" s="56"/>
    </row>
    <row r="95" spans="2:10" x14ac:dyDescent="0.25">
      <c r="B95" s="49"/>
      <c r="C95" s="50"/>
      <c r="D95" s="50"/>
      <c r="E95" s="50"/>
      <c r="F95" s="51"/>
      <c r="G95" s="56"/>
      <c r="H95" s="56"/>
      <c r="I95" s="56"/>
      <c r="J95" s="56"/>
    </row>
    <row r="96" spans="2:10" x14ac:dyDescent="0.25">
      <c r="B96" s="49"/>
      <c r="C96" s="50"/>
      <c r="D96" s="50"/>
      <c r="E96" s="50"/>
      <c r="F96" s="51"/>
      <c r="G96" s="56"/>
      <c r="H96" s="56"/>
      <c r="I96" s="56"/>
      <c r="J96" s="56"/>
    </row>
    <row r="97" spans="2:10" x14ac:dyDescent="0.25">
      <c r="B97" s="49"/>
      <c r="C97" s="50"/>
      <c r="D97" s="50"/>
      <c r="E97" s="50"/>
      <c r="F97" s="51"/>
      <c r="G97" s="56"/>
      <c r="H97" s="56"/>
      <c r="I97" s="56"/>
      <c r="J97" s="56"/>
    </row>
    <row r="98" spans="2:10" x14ac:dyDescent="0.25">
      <c r="B98" s="52"/>
      <c r="C98" s="53"/>
      <c r="D98" s="53"/>
      <c r="E98" s="53"/>
      <c r="F98" s="54"/>
      <c r="G98" s="57"/>
      <c r="H98" s="57"/>
      <c r="I98" s="57"/>
      <c r="J98" s="57"/>
    </row>
    <row r="99" spans="2:10" x14ac:dyDescent="0.25">
      <c r="B99" s="46"/>
      <c r="C99" s="47"/>
      <c r="D99" s="47"/>
      <c r="E99" s="47"/>
      <c r="F99" s="48"/>
      <c r="G99" s="55">
        <v>56.36</v>
      </c>
      <c r="H99" s="55">
        <v>1</v>
      </c>
      <c r="I99" s="55" t="s">
        <v>67</v>
      </c>
      <c r="J99" s="55">
        <f>+ROUND(G99*H99,2)</f>
        <v>56.36</v>
      </c>
    </row>
    <row r="100" spans="2:10" x14ac:dyDescent="0.25">
      <c r="B100" s="49"/>
      <c r="C100" s="50"/>
      <c r="D100" s="50"/>
      <c r="E100" s="50"/>
      <c r="F100" s="51"/>
      <c r="G100" s="56"/>
      <c r="H100" s="56"/>
      <c r="I100" s="56"/>
      <c r="J100" s="56"/>
    </row>
    <row r="101" spans="2:10" x14ac:dyDescent="0.25">
      <c r="B101" s="49"/>
      <c r="C101" s="50"/>
      <c r="D101" s="50"/>
      <c r="E101" s="50"/>
      <c r="F101" s="51"/>
      <c r="G101" s="56"/>
      <c r="H101" s="56"/>
      <c r="I101" s="56"/>
      <c r="J101" s="56"/>
    </row>
    <row r="102" spans="2:10" x14ac:dyDescent="0.25">
      <c r="B102" s="49"/>
      <c r="C102" s="50"/>
      <c r="D102" s="50"/>
      <c r="E102" s="50"/>
      <c r="F102" s="51"/>
      <c r="G102" s="56"/>
      <c r="H102" s="56"/>
      <c r="I102" s="56"/>
      <c r="J102" s="56"/>
    </row>
    <row r="103" spans="2:10" x14ac:dyDescent="0.25">
      <c r="B103" s="49"/>
      <c r="C103" s="50"/>
      <c r="D103" s="50"/>
      <c r="E103" s="50"/>
      <c r="F103" s="51"/>
      <c r="G103" s="56"/>
      <c r="H103" s="56"/>
      <c r="I103" s="56"/>
      <c r="J103" s="56"/>
    </row>
    <row r="104" spans="2:10" x14ac:dyDescent="0.25">
      <c r="B104" s="49"/>
      <c r="C104" s="50"/>
      <c r="D104" s="50"/>
      <c r="E104" s="50"/>
      <c r="F104" s="51"/>
      <c r="G104" s="56"/>
      <c r="H104" s="56"/>
      <c r="I104" s="56"/>
      <c r="J104" s="56"/>
    </row>
    <row r="105" spans="2:10" x14ac:dyDescent="0.25">
      <c r="B105" s="49"/>
      <c r="C105" s="50"/>
      <c r="D105" s="50"/>
      <c r="E105" s="50"/>
      <c r="F105" s="51"/>
      <c r="G105" s="56"/>
      <c r="H105" s="56"/>
      <c r="I105" s="56"/>
      <c r="J105" s="56"/>
    </row>
    <row r="106" spans="2:10" x14ac:dyDescent="0.25">
      <c r="B106" s="49"/>
      <c r="C106" s="50"/>
      <c r="D106" s="50"/>
      <c r="E106" s="50"/>
      <c r="F106" s="51"/>
      <c r="G106" s="56"/>
      <c r="H106" s="56"/>
      <c r="I106" s="56"/>
      <c r="J106" s="56"/>
    </row>
    <row r="107" spans="2:10" x14ac:dyDescent="0.25">
      <c r="B107" s="49"/>
      <c r="C107" s="50"/>
      <c r="D107" s="50"/>
      <c r="E107" s="50"/>
      <c r="F107" s="51"/>
      <c r="G107" s="56"/>
      <c r="H107" s="56"/>
      <c r="I107" s="56"/>
      <c r="J107" s="56"/>
    </row>
    <row r="108" spans="2:10" x14ac:dyDescent="0.25">
      <c r="B108" s="49"/>
      <c r="C108" s="50"/>
      <c r="D108" s="50"/>
      <c r="E108" s="50"/>
      <c r="F108" s="51"/>
      <c r="G108" s="56"/>
      <c r="H108" s="56"/>
      <c r="I108" s="56"/>
      <c r="J108" s="56"/>
    </row>
    <row r="109" spans="2:10" x14ac:dyDescent="0.25">
      <c r="B109" s="49"/>
      <c r="C109" s="50"/>
      <c r="D109" s="50"/>
      <c r="E109" s="50"/>
      <c r="F109" s="51"/>
      <c r="G109" s="56"/>
      <c r="H109" s="56"/>
      <c r="I109" s="56"/>
      <c r="J109" s="56"/>
    </row>
    <row r="110" spans="2:10" x14ac:dyDescent="0.25">
      <c r="B110" s="52"/>
      <c r="C110" s="53"/>
      <c r="D110" s="53"/>
      <c r="E110" s="53"/>
      <c r="F110" s="54"/>
      <c r="G110" s="57"/>
      <c r="H110" s="57"/>
      <c r="I110" s="57"/>
      <c r="J110" s="57"/>
    </row>
    <row r="111" spans="2:10" x14ac:dyDescent="0.25">
      <c r="B111" s="46"/>
      <c r="C111" s="47"/>
      <c r="D111" s="47"/>
      <c r="E111" s="47"/>
      <c r="F111" s="48"/>
      <c r="G111" s="55">
        <v>56.36</v>
      </c>
      <c r="H111" s="55">
        <v>1</v>
      </c>
      <c r="I111" s="55" t="s">
        <v>67</v>
      </c>
      <c r="J111" s="55">
        <f>+ROUND(G111*H111,2)</f>
        <v>56.36</v>
      </c>
    </row>
    <row r="112" spans="2:10" x14ac:dyDescent="0.25">
      <c r="B112" s="49"/>
      <c r="C112" s="50"/>
      <c r="D112" s="50"/>
      <c r="E112" s="50"/>
      <c r="F112" s="51"/>
      <c r="G112" s="56"/>
      <c r="H112" s="56"/>
      <c r="I112" s="56"/>
      <c r="J112" s="56"/>
    </row>
    <row r="113" spans="2:10" x14ac:dyDescent="0.25">
      <c r="B113" s="49"/>
      <c r="C113" s="50"/>
      <c r="D113" s="50"/>
      <c r="E113" s="50"/>
      <c r="F113" s="51"/>
      <c r="G113" s="56"/>
      <c r="H113" s="56"/>
      <c r="I113" s="56"/>
      <c r="J113" s="56"/>
    </row>
    <row r="114" spans="2:10" x14ac:dyDescent="0.25">
      <c r="B114" s="49"/>
      <c r="C114" s="50"/>
      <c r="D114" s="50"/>
      <c r="E114" s="50"/>
      <c r="F114" s="51"/>
      <c r="G114" s="56"/>
      <c r="H114" s="56"/>
      <c r="I114" s="56"/>
      <c r="J114" s="56"/>
    </row>
    <row r="115" spans="2:10" x14ac:dyDescent="0.25">
      <c r="B115" s="49"/>
      <c r="C115" s="50"/>
      <c r="D115" s="50"/>
      <c r="E115" s="50"/>
      <c r="F115" s="51"/>
      <c r="G115" s="56"/>
      <c r="H115" s="56"/>
      <c r="I115" s="56"/>
      <c r="J115" s="56"/>
    </row>
    <row r="116" spans="2:10" x14ac:dyDescent="0.25">
      <c r="B116" s="49"/>
      <c r="C116" s="50"/>
      <c r="D116" s="50"/>
      <c r="E116" s="50"/>
      <c r="F116" s="51"/>
      <c r="G116" s="56"/>
      <c r="H116" s="56"/>
      <c r="I116" s="56"/>
      <c r="J116" s="56"/>
    </row>
    <row r="117" spans="2:10" x14ac:dyDescent="0.25">
      <c r="B117" s="49"/>
      <c r="C117" s="50"/>
      <c r="D117" s="50"/>
      <c r="E117" s="50"/>
      <c r="F117" s="51"/>
      <c r="G117" s="56"/>
      <c r="H117" s="56"/>
      <c r="I117" s="56"/>
      <c r="J117" s="56"/>
    </row>
    <row r="118" spans="2:10" x14ac:dyDescent="0.25">
      <c r="B118" s="49"/>
      <c r="C118" s="50"/>
      <c r="D118" s="50"/>
      <c r="E118" s="50"/>
      <c r="F118" s="51"/>
      <c r="G118" s="56"/>
      <c r="H118" s="56"/>
      <c r="I118" s="56"/>
      <c r="J118" s="56"/>
    </row>
    <row r="119" spans="2:10" x14ac:dyDescent="0.25">
      <c r="B119" s="49"/>
      <c r="C119" s="50"/>
      <c r="D119" s="50"/>
      <c r="E119" s="50"/>
      <c r="F119" s="51"/>
      <c r="G119" s="56"/>
      <c r="H119" s="56"/>
      <c r="I119" s="56"/>
      <c r="J119" s="56"/>
    </row>
    <row r="120" spans="2:10" x14ac:dyDescent="0.25">
      <c r="B120" s="49"/>
      <c r="C120" s="50"/>
      <c r="D120" s="50"/>
      <c r="E120" s="50"/>
      <c r="F120" s="51"/>
      <c r="G120" s="56"/>
      <c r="H120" s="56"/>
      <c r="I120" s="56"/>
      <c r="J120" s="56"/>
    </row>
    <row r="121" spans="2:10" x14ac:dyDescent="0.25">
      <c r="B121" s="49"/>
      <c r="C121" s="50"/>
      <c r="D121" s="50"/>
      <c r="E121" s="50"/>
      <c r="F121" s="51"/>
      <c r="G121" s="56"/>
      <c r="H121" s="56"/>
      <c r="I121" s="56"/>
      <c r="J121" s="56"/>
    </row>
    <row r="122" spans="2:10" x14ac:dyDescent="0.25">
      <c r="B122" s="52"/>
      <c r="C122" s="53"/>
      <c r="D122" s="53"/>
      <c r="E122" s="53"/>
      <c r="F122" s="54"/>
      <c r="G122" s="57"/>
      <c r="H122" s="57"/>
      <c r="I122" s="57"/>
      <c r="J122" s="57"/>
    </row>
    <row r="123" spans="2:10" x14ac:dyDescent="0.25">
      <c r="B123" s="46"/>
      <c r="C123" s="47"/>
      <c r="D123" s="47"/>
      <c r="E123" s="47"/>
      <c r="F123" s="48"/>
      <c r="G123" s="55">
        <v>56.36</v>
      </c>
      <c r="H123" s="55">
        <v>1</v>
      </c>
      <c r="I123" s="55" t="s">
        <v>67</v>
      </c>
      <c r="J123" s="55">
        <f>+ROUND(G123*H123,2)</f>
        <v>56.36</v>
      </c>
    </row>
    <row r="124" spans="2:10" x14ac:dyDescent="0.25">
      <c r="B124" s="49"/>
      <c r="C124" s="50"/>
      <c r="D124" s="50"/>
      <c r="E124" s="50"/>
      <c r="F124" s="51"/>
      <c r="G124" s="56"/>
      <c r="H124" s="56"/>
      <c r="I124" s="56"/>
      <c r="J124" s="56"/>
    </row>
    <row r="125" spans="2:10" x14ac:dyDescent="0.25">
      <c r="B125" s="49"/>
      <c r="C125" s="50"/>
      <c r="D125" s="50"/>
      <c r="E125" s="50"/>
      <c r="F125" s="51"/>
      <c r="G125" s="56"/>
      <c r="H125" s="56"/>
      <c r="I125" s="56"/>
      <c r="J125" s="56"/>
    </row>
    <row r="126" spans="2:10" x14ac:dyDescent="0.25">
      <c r="B126" s="49"/>
      <c r="C126" s="50"/>
      <c r="D126" s="50"/>
      <c r="E126" s="50"/>
      <c r="F126" s="51"/>
      <c r="G126" s="56"/>
      <c r="H126" s="56"/>
      <c r="I126" s="56"/>
      <c r="J126" s="56"/>
    </row>
    <row r="127" spans="2:10" x14ac:dyDescent="0.25">
      <c r="B127" s="49"/>
      <c r="C127" s="50"/>
      <c r="D127" s="50"/>
      <c r="E127" s="50"/>
      <c r="F127" s="51"/>
      <c r="G127" s="56"/>
      <c r="H127" s="56"/>
      <c r="I127" s="56"/>
      <c r="J127" s="56"/>
    </row>
    <row r="128" spans="2:10" x14ac:dyDescent="0.25">
      <c r="B128" s="49"/>
      <c r="C128" s="50"/>
      <c r="D128" s="50"/>
      <c r="E128" s="50"/>
      <c r="F128" s="51"/>
      <c r="G128" s="56"/>
      <c r="H128" s="56"/>
      <c r="I128" s="56"/>
      <c r="J128" s="56"/>
    </row>
    <row r="129" spans="2:10" x14ac:dyDescent="0.25">
      <c r="B129" s="49"/>
      <c r="C129" s="50"/>
      <c r="D129" s="50"/>
      <c r="E129" s="50"/>
      <c r="F129" s="51"/>
      <c r="G129" s="56"/>
      <c r="H129" s="56"/>
      <c r="I129" s="56"/>
      <c r="J129" s="56"/>
    </row>
    <row r="130" spans="2:10" x14ac:dyDescent="0.25">
      <c r="B130" s="49"/>
      <c r="C130" s="50"/>
      <c r="D130" s="50"/>
      <c r="E130" s="50"/>
      <c r="F130" s="51"/>
      <c r="G130" s="56"/>
      <c r="H130" s="56"/>
      <c r="I130" s="56"/>
      <c r="J130" s="56"/>
    </row>
    <row r="131" spans="2:10" x14ac:dyDescent="0.25">
      <c r="B131" s="49"/>
      <c r="C131" s="50"/>
      <c r="D131" s="50"/>
      <c r="E131" s="50"/>
      <c r="F131" s="51"/>
      <c r="G131" s="56"/>
      <c r="H131" s="56"/>
      <c r="I131" s="56"/>
      <c r="J131" s="56"/>
    </row>
    <row r="132" spans="2:10" x14ac:dyDescent="0.25">
      <c r="B132" s="49"/>
      <c r="C132" s="50"/>
      <c r="D132" s="50"/>
      <c r="E132" s="50"/>
      <c r="F132" s="51"/>
      <c r="G132" s="56"/>
      <c r="H132" s="56"/>
      <c r="I132" s="56"/>
      <c r="J132" s="56"/>
    </row>
    <row r="133" spans="2:10" x14ac:dyDescent="0.25">
      <c r="B133" s="52"/>
      <c r="C133" s="53"/>
      <c r="D133" s="53"/>
      <c r="E133" s="53"/>
      <c r="F133" s="54"/>
      <c r="G133" s="57"/>
      <c r="H133" s="57"/>
      <c r="I133" s="57"/>
      <c r="J133" s="57"/>
    </row>
    <row r="134" spans="2:10" x14ac:dyDescent="0.25">
      <c r="B134" s="46"/>
      <c r="C134" s="47"/>
      <c r="D134" s="47"/>
      <c r="E134" s="47"/>
      <c r="F134" s="47"/>
      <c r="G134" s="36">
        <v>56.1</v>
      </c>
      <c r="H134" s="36">
        <v>1</v>
      </c>
      <c r="I134" s="36" t="s">
        <v>68</v>
      </c>
      <c r="J134" s="36">
        <f>+ROUND(G134*H134,2)</f>
        <v>56.1</v>
      </c>
    </row>
    <row r="135" spans="2:10" x14ac:dyDescent="0.25">
      <c r="B135" s="49"/>
      <c r="C135" s="50"/>
      <c r="D135" s="50"/>
      <c r="E135" s="50"/>
      <c r="F135" s="50"/>
      <c r="G135" s="36"/>
      <c r="H135" s="36"/>
      <c r="I135" s="36"/>
      <c r="J135" s="36"/>
    </row>
    <row r="136" spans="2:10" x14ac:dyDescent="0.25">
      <c r="B136" s="49"/>
      <c r="C136" s="50"/>
      <c r="D136" s="50"/>
      <c r="E136" s="50"/>
      <c r="F136" s="50"/>
      <c r="G136" s="36"/>
      <c r="H136" s="36"/>
      <c r="I136" s="36"/>
      <c r="J136" s="36"/>
    </row>
    <row r="137" spans="2:10" x14ac:dyDescent="0.25">
      <c r="B137" s="49"/>
      <c r="C137" s="50"/>
      <c r="D137" s="50"/>
      <c r="E137" s="50"/>
      <c r="F137" s="50"/>
      <c r="G137" s="36"/>
      <c r="H137" s="36"/>
      <c r="I137" s="36"/>
      <c r="J137" s="36"/>
    </row>
    <row r="138" spans="2:10" x14ac:dyDescent="0.25">
      <c r="B138" s="49"/>
      <c r="C138" s="50"/>
      <c r="D138" s="50"/>
      <c r="E138" s="50"/>
      <c r="F138" s="50"/>
      <c r="G138" s="36"/>
      <c r="H138" s="36"/>
      <c r="I138" s="36"/>
      <c r="J138" s="36"/>
    </row>
    <row r="139" spans="2:10" x14ac:dyDescent="0.25">
      <c r="B139" s="52"/>
      <c r="C139" s="53"/>
      <c r="D139" s="53"/>
      <c r="E139" s="53"/>
      <c r="F139" s="53"/>
      <c r="G139" s="36"/>
      <c r="H139" s="36"/>
      <c r="I139" s="36"/>
      <c r="J139" s="36"/>
    </row>
    <row r="140" spans="2:10" x14ac:dyDescent="0.25">
      <c r="B140" s="58" t="s">
        <v>5</v>
      </c>
      <c r="C140" s="59"/>
      <c r="D140" s="59"/>
      <c r="E140" s="59"/>
      <c r="F140" s="59"/>
      <c r="G140" s="59"/>
      <c r="H140" s="59"/>
      <c r="I140" s="60"/>
      <c r="J140" s="6">
        <f>+SUM(J8:J139)</f>
        <v>404.72000000000008</v>
      </c>
    </row>
    <row r="141" spans="2:10" x14ac:dyDescent="0.25">
      <c r="B141" s="36" t="s">
        <v>18</v>
      </c>
      <c r="C141" s="36"/>
      <c r="D141" s="36"/>
      <c r="E141" s="36"/>
      <c r="F141" s="36"/>
      <c r="G141" s="36"/>
      <c r="H141" s="36"/>
      <c r="I141" s="36"/>
      <c r="J141" s="6">
        <v>399.74</v>
      </c>
    </row>
    <row r="142" spans="2:10" x14ac:dyDescent="0.25">
      <c r="B142" s="36" t="s">
        <v>19</v>
      </c>
      <c r="C142" s="36"/>
      <c r="D142" s="36"/>
      <c r="E142" s="36"/>
      <c r="F142" s="36"/>
      <c r="G142" s="36"/>
      <c r="H142" s="36"/>
      <c r="I142" s="36"/>
      <c r="J142" s="8">
        <f>ABS((J141/J140)-1)</f>
        <v>1.2304803320814628E-2</v>
      </c>
    </row>
    <row r="153" spans="3:3" x14ac:dyDescent="0.25">
      <c r="C153" s="9"/>
    </row>
    <row r="161" spans="3:3" x14ac:dyDescent="0.25">
      <c r="C161" s="9"/>
    </row>
    <row r="169" spans="3:3" x14ac:dyDescent="0.25">
      <c r="C169" s="9"/>
    </row>
  </sheetData>
  <mergeCells count="54">
    <mergeCell ref="B141:I141"/>
    <mergeCell ref="B142:I142"/>
    <mergeCell ref="B134:F139"/>
    <mergeCell ref="G134:G139"/>
    <mergeCell ref="H134:H139"/>
    <mergeCell ref="I134:I139"/>
    <mergeCell ref="J134:J139"/>
    <mergeCell ref="B140:I140"/>
    <mergeCell ref="B111:F122"/>
    <mergeCell ref="G111:G122"/>
    <mergeCell ref="H111:H122"/>
    <mergeCell ref="I111:I122"/>
    <mergeCell ref="J111:J122"/>
    <mergeCell ref="B123:F133"/>
    <mergeCell ref="G123:G133"/>
    <mergeCell ref="H123:H133"/>
    <mergeCell ref="I123:I133"/>
    <mergeCell ref="J123:J133"/>
    <mergeCell ref="B84:F98"/>
    <mergeCell ref="G84:G98"/>
    <mergeCell ref="H84:H98"/>
    <mergeCell ref="I84:I98"/>
    <mergeCell ref="J84:J98"/>
    <mergeCell ref="B99:F110"/>
    <mergeCell ref="G99:G110"/>
    <mergeCell ref="H99:H110"/>
    <mergeCell ref="I99:I110"/>
    <mergeCell ref="J99:J110"/>
    <mergeCell ref="B48:F66"/>
    <mergeCell ref="G48:G66"/>
    <mergeCell ref="H48:H66"/>
    <mergeCell ref="I48:I66"/>
    <mergeCell ref="J48:J66"/>
    <mergeCell ref="B67:F83"/>
    <mergeCell ref="G67:G83"/>
    <mergeCell ref="H67:H83"/>
    <mergeCell ref="I67:I83"/>
    <mergeCell ref="J67:J83"/>
    <mergeCell ref="G8:G27"/>
    <mergeCell ref="H8:H27"/>
    <mergeCell ref="I8:I27"/>
    <mergeCell ref="J8:J27"/>
    <mergeCell ref="B29:F47"/>
    <mergeCell ref="G29:G47"/>
    <mergeCell ref="H29:H47"/>
    <mergeCell ref="I29:I47"/>
    <mergeCell ref="J29:J47"/>
    <mergeCell ref="B2:J2"/>
    <mergeCell ref="B3:J3"/>
    <mergeCell ref="B5:B6"/>
    <mergeCell ref="G5:G6"/>
    <mergeCell ref="H5:H6"/>
    <mergeCell ref="I5:I6"/>
    <mergeCell ref="J5:J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E5A42-93F0-48A4-8D86-7BF0725819DF}">
  <dimension ref="B1:J43"/>
  <sheetViews>
    <sheetView zoomScale="85" zoomScaleNormal="85" workbookViewId="0">
      <selection activeCell="B2" sqref="B2:J16"/>
    </sheetView>
  </sheetViews>
  <sheetFormatPr baseColWidth="10" defaultColWidth="10.88671875" defaultRowHeight="15.75" x14ac:dyDescent="0.25"/>
  <cols>
    <col min="1" max="1" width="3.6640625" style="3" customWidth="1"/>
    <col min="2" max="2" width="15.21875" style="3" bestFit="1" customWidth="1"/>
    <col min="3" max="16384" width="10.88671875" style="3"/>
  </cols>
  <sheetData>
    <row r="1" spans="2:10" ht="16.5" thickBot="1" x14ac:dyDescent="0.3"/>
    <row r="2" spans="2:10" x14ac:dyDescent="0.25">
      <c r="B2" s="37" t="s">
        <v>32</v>
      </c>
      <c r="C2" s="38"/>
      <c r="D2" s="38"/>
      <c r="E2" s="38"/>
      <c r="F2" s="38"/>
      <c r="G2" s="38"/>
      <c r="H2" s="38"/>
      <c r="I2" s="38"/>
      <c r="J2" s="39"/>
    </row>
    <row r="3" spans="2:10" ht="16.5" thickBot="1" x14ac:dyDescent="0.3">
      <c r="B3" s="40" t="s">
        <v>17</v>
      </c>
      <c r="C3" s="41"/>
      <c r="D3" s="41"/>
      <c r="E3" s="41"/>
      <c r="F3" s="41"/>
      <c r="G3" s="41"/>
      <c r="H3" s="41"/>
      <c r="I3" s="41"/>
      <c r="J3" s="42"/>
    </row>
    <row r="5" spans="2:10" x14ac:dyDescent="0.25">
      <c r="B5" s="43" t="s">
        <v>0</v>
      </c>
      <c r="C5" s="4" t="s">
        <v>1</v>
      </c>
      <c r="D5" s="4"/>
      <c r="E5" s="4"/>
      <c r="F5" s="4"/>
      <c r="G5" s="43" t="s">
        <v>2</v>
      </c>
      <c r="H5" s="43" t="s">
        <v>3</v>
      </c>
      <c r="I5" s="43" t="s">
        <v>4</v>
      </c>
      <c r="J5" s="43" t="s">
        <v>5</v>
      </c>
    </row>
    <row r="6" spans="2:10" ht="28.15" customHeight="1" x14ac:dyDescent="0.25">
      <c r="B6" s="43"/>
      <c r="C6" s="5" t="s">
        <v>6</v>
      </c>
      <c r="D6" s="5" t="s">
        <v>7</v>
      </c>
      <c r="E6" s="5" t="s">
        <v>8</v>
      </c>
      <c r="F6" s="5" t="s">
        <v>9</v>
      </c>
      <c r="G6" s="43"/>
      <c r="H6" s="43"/>
      <c r="I6" s="43"/>
      <c r="J6" s="43"/>
    </row>
    <row r="7" spans="2:10" x14ac:dyDescent="0.25">
      <c r="B7" s="4" t="s">
        <v>11</v>
      </c>
      <c r="C7" s="4"/>
      <c r="D7" s="4"/>
      <c r="E7" s="4"/>
      <c r="F7" s="4"/>
      <c r="G7" s="4"/>
      <c r="H7" s="4"/>
      <c r="I7" s="4"/>
      <c r="J7" s="4"/>
    </row>
    <row r="8" spans="2:10" x14ac:dyDescent="0.25">
      <c r="B8" s="6" t="s">
        <v>13</v>
      </c>
      <c r="C8" s="6">
        <v>0.51</v>
      </c>
      <c r="D8" s="6">
        <v>0.24</v>
      </c>
      <c r="E8" s="6">
        <v>3.75</v>
      </c>
      <c r="F8" s="6"/>
      <c r="G8" s="6">
        <f>+ROUND(PRODUCT(C8:E8),2)</f>
        <v>0.46</v>
      </c>
      <c r="H8" s="6">
        <v>4</v>
      </c>
      <c r="I8" s="6" t="s">
        <v>10</v>
      </c>
      <c r="J8" s="6">
        <f>+ROUND(H8*G8,2)</f>
        <v>1.84</v>
      </c>
    </row>
    <row r="9" spans="2:10" x14ac:dyDescent="0.25">
      <c r="B9" s="6" t="s">
        <v>14</v>
      </c>
      <c r="C9" s="6">
        <v>0.24</v>
      </c>
      <c r="D9" s="6">
        <v>0.24</v>
      </c>
      <c r="E9" s="6">
        <v>3.75</v>
      </c>
      <c r="F9" s="6"/>
      <c r="G9" s="6">
        <f>+ROUND(PRODUCT(C9:E9),2)</f>
        <v>0.22</v>
      </c>
      <c r="H9" s="6">
        <v>17</v>
      </c>
      <c r="I9" s="6" t="s">
        <v>10</v>
      </c>
      <c r="J9" s="6">
        <f>+ROUND(H9*G9,2)</f>
        <v>3.74</v>
      </c>
    </row>
    <row r="10" spans="2:10" x14ac:dyDescent="0.25">
      <c r="B10" s="4" t="s">
        <v>12</v>
      </c>
      <c r="C10" s="7"/>
      <c r="D10" s="7"/>
      <c r="E10" s="7"/>
      <c r="F10" s="7"/>
      <c r="G10" s="7"/>
      <c r="H10" s="7"/>
      <c r="I10" s="7"/>
      <c r="J10" s="7"/>
    </row>
    <row r="11" spans="2:10" x14ac:dyDescent="0.25">
      <c r="B11" s="6" t="s">
        <v>14</v>
      </c>
      <c r="C11" s="6">
        <v>0.24</v>
      </c>
      <c r="D11" s="6">
        <v>0.24</v>
      </c>
      <c r="E11" s="6">
        <v>3.75</v>
      </c>
      <c r="F11" s="6"/>
      <c r="G11" s="6">
        <f>+ROUND(PRODUCT(C11:E11),2)</f>
        <v>0.22</v>
      </c>
      <c r="H11" s="6">
        <v>42</v>
      </c>
      <c r="I11" s="6" t="s">
        <v>10</v>
      </c>
      <c r="J11" s="6">
        <f>+ROUND(H11*G11,2)</f>
        <v>9.24</v>
      </c>
    </row>
    <row r="12" spans="2:10" x14ac:dyDescent="0.25">
      <c r="B12" s="6" t="s">
        <v>15</v>
      </c>
      <c r="C12" s="6">
        <v>0.24</v>
      </c>
      <c r="D12" s="6">
        <v>0.21</v>
      </c>
      <c r="E12" s="6">
        <v>3.75</v>
      </c>
      <c r="F12" s="6"/>
      <c r="G12" s="6">
        <f>+ROUND(PRODUCT(C12:E12),2)</f>
        <v>0.19</v>
      </c>
      <c r="H12" s="6">
        <v>4</v>
      </c>
      <c r="I12" s="6" t="s">
        <v>10</v>
      </c>
      <c r="J12" s="6">
        <f>+ROUND(H12*G12,2)</f>
        <v>0.76</v>
      </c>
    </row>
    <row r="13" spans="2:10" x14ac:dyDescent="0.25">
      <c r="B13" s="6" t="s">
        <v>16</v>
      </c>
      <c r="C13" s="6">
        <v>0.24</v>
      </c>
      <c r="D13" s="6">
        <v>0.2</v>
      </c>
      <c r="E13" s="6">
        <v>3.75</v>
      </c>
      <c r="F13" s="6"/>
      <c r="G13" s="6">
        <f>+ROUND(PRODUCT(C13:E13),2)</f>
        <v>0.18</v>
      </c>
      <c r="H13" s="6">
        <v>2</v>
      </c>
      <c r="I13" s="6" t="s">
        <v>10</v>
      </c>
      <c r="J13" s="6">
        <f>+ROUND(H13*G13,2)</f>
        <v>0.36</v>
      </c>
    </row>
    <row r="14" spans="2:10" x14ac:dyDescent="0.25">
      <c r="B14" s="36" t="s">
        <v>5</v>
      </c>
      <c r="C14" s="36"/>
      <c r="D14" s="36"/>
      <c r="E14" s="36"/>
      <c r="F14" s="36"/>
      <c r="G14" s="36"/>
      <c r="H14" s="36"/>
      <c r="I14" s="36"/>
      <c r="J14" s="6">
        <f>+ROUND(SUM(J7:J13),2)</f>
        <v>15.94</v>
      </c>
    </row>
    <row r="15" spans="2:10" x14ac:dyDescent="0.25">
      <c r="B15" s="36" t="s">
        <v>18</v>
      </c>
      <c r="C15" s="36"/>
      <c r="D15" s="36"/>
      <c r="E15" s="36"/>
      <c r="F15" s="36"/>
      <c r="G15" s="36"/>
      <c r="H15" s="36"/>
      <c r="I15" s="36"/>
      <c r="J15" s="6">
        <v>14.86</v>
      </c>
    </row>
    <row r="16" spans="2:10" x14ac:dyDescent="0.25">
      <c r="B16" s="36" t="s">
        <v>19</v>
      </c>
      <c r="C16" s="36"/>
      <c r="D16" s="36"/>
      <c r="E16" s="36"/>
      <c r="F16" s="36"/>
      <c r="G16" s="36"/>
      <c r="H16" s="36"/>
      <c r="I16" s="36"/>
      <c r="J16" s="8">
        <f>ABS((J15/J14)-1)</f>
        <v>6.7754077791718936E-2</v>
      </c>
    </row>
    <row r="27" spans="3:3" x14ac:dyDescent="0.25">
      <c r="C27" s="9"/>
    </row>
    <row r="35" spans="3:3" x14ac:dyDescent="0.25">
      <c r="C35" s="9"/>
    </row>
    <row r="43" spans="3:3" x14ac:dyDescent="0.25">
      <c r="C43" s="9"/>
    </row>
  </sheetData>
  <mergeCells count="10">
    <mergeCell ref="B2:J2"/>
    <mergeCell ref="B3:J3"/>
    <mergeCell ref="B14:I14"/>
    <mergeCell ref="B15:I15"/>
    <mergeCell ref="B16:I16"/>
    <mergeCell ref="B5:B6"/>
    <mergeCell ref="G5:G6"/>
    <mergeCell ref="H5:H6"/>
    <mergeCell ref="I5:I6"/>
    <mergeCell ref="J5:J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C8251-CD20-4272-AFD7-661604BE471F}">
  <dimension ref="B1:K46"/>
  <sheetViews>
    <sheetView zoomScale="85" zoomScaleNormal="85" workbookViewId="0">
      <selection activeCell="B2" sqref="B2:K21"/>
    </sheetView>
  </sheetViews>
  <sheetFormatPr baseColWidth="10" defaultRowHeight="15" x14ac:dyDescent="0.2"/>
  <sheetData>
    <row r="1" spans="2:11" ht="15.75" thickBot="1" x14ac:dyDescent="0.25"/>
    <row r="2" spans="2:11" ht="15.75" x14ac:dyDescent="0.25">
      <c r="B2" s="37" t="s">
        <v>34</v>
      </c>
      <c r="C2" s="38"/>
      <c r="D2" s="38"/>
      <c r="E2" s="38"/>
      <c r="F2" s="38"/>
      <c r="G2" s="38"/>
      <c r="H2" s="38"/>
      <c r="I2" s="38"/>
      <c r="J2" s="38"/>
      <c r="K2" s="39"/>
    </row>
    <row r="3" spans="2:11" ht="16.5" thickBot="1" x14ac:dyDescent="0.3">
      <c r="B3" s="40" t="s">
        <v>20</v>
      </c>
      <c r="C3" s="41"/>
      <c r="D3" s="41"/>
      <c r="E3" s="41"/>
      <c r="F3" s="41"/>
      <c r="G3" s="41"/>
      <c r="H3" s="41"/>
      <c r="I3" s="41"/>
      <c r="J3" s="41"/>
      <c r="K3" s="42"/>
    </row>
    <row r="4" spans="2:11" ht="15.75" x14ac:dyDescent="0.25">
      <c r="B4" s="3"/>
      <c r="C4" s="3"/>
      <c r="D4" s="3"/>
      <c r="E4" s="3"/>
      <c r="F4" s="3"/>
      <c r="G4" s="3"/>
      <c r="H4" s="3"/>
      <c r="I4" s="3"/>
      <c r="J4" s="3"/>
      <c r="K4" s="3"/>
    </row>
    <row r="5" spans="2:11" x14ac:dyDescent="0.2">
      <c r="B5" s="43" t="s">
        <v>0</v>
      </c>
      <c r="C5" s="4" t="s">
        <v>1</v>
      </c>
      <c r="D5" s="4"/>
      <c r="E5" s="4"/>
      <c r="F5" s="4"/>
      <c r="G5" s="43" t="s">
        <v>2</v>
      </c>
      <c r="H5" s="43" t="s">
        <v>22</v>
      </c>
      <c r="I5" s="43" t="s">
        <v>23</v>
      </c>
      <c r="J5" s="43" t="s">
        <v>4</v>
      </c>
      <c r="K5" s="43" t="s">
        <v>5</v>
      </c>
    </row>
    <row r="6" spans="2:11" ht="25.5" x14ac:dyDescent="0.2">
      <c r="B6" s="43"/>
      <c r="C6" s="5" t="s">
        <v>6</v>
      </c>
      <c r="D6" s="5" t="s">
        <v>7</v>
      </c>
      <c r="E6" s="5" t="s">
        <v>8</v>
      </c>
      <c r="F6" s="5" t="s">
        <v>9</v>
      </c>
      <c r="G6" s="43"/>
      <c r="H6" s="43"/>
      <c r="I6" s="43"/>
      <c r="J6" s="43"/>
      <c r="K6" s="43"/>
    </row>
    <row r="7" spans="2:11" x14ac:dyDescent="0.2">
      <c r="B7" s="4" t="s">
        <v>11</v>
      </c>
      <c r="C7" s="4"/>
      <c r="D7" s="4"/>
      <c r="E7" s="4"/>
      <c r="F7" s="4"/>
      <c r="G7" s="4"/>
      <c r="H7" s="4"/>
      <c r="I7" s="4"/>
      <c r="J7" s="4"/>
      <c r="K7" s="4"/>
    </row>
    <row r="8" spans="2:11" ht="15.75" x14ac:dyDescent="0.25">
      <c r="B8" s="6" t="s">
        <v>21</v>
      </c>
      <c r="C8">
        <f>+ROUND((0.43*2)+(0.16*2)+0.2,2)</f>
        <v>1.38</v>
      </c>
      <c r="D8" s="6"/>
      <c r="E8" s="6"/>
      <c r="F8" s="6">
        <v>0.56000000000000005</v>
      </c>
      <c r="G8" s="6">
        <f>+ROUND(C8*F8,2)</f>
        <v>0.77</v>
      </c>
      <c r="H8" s="6">
        <v>30</v>
      </c>
      <c r="I8" s="6">
        <v>4</v>
      </c>
      <c r="J8" s="6" t="s">
        <v>26</v>
      </c>
      <c r="K8" s="10">
        <f>+ROUND(PRODUCT(G8:I8),2)</f>
        <v>92.4</v>
      </c>
    </row>
    <row r="9" spans="2:11" ht="15.75" x14ac:dyDescent="0.25">
      <c r="B9" s="6" t="s">
        <v>25</v>
      </c>
      <c r="C9">
        <v>4.12</v>
      </c>
      <c r="D9" s="6"/>
      <c r="E9" s="6"/>
      <c r="F9" s="6">
        <v>0.56000000000000005</v>
      </c>
      <c r="G9" s="6">
        <f>+ROUND(C9*F9,2)</f>
        <v>2.31</v>
      </c>
      <c r="H9" s="6">
        <v>6</v>
      </c>
      <c r="I9" s="6">
        <v>4</v>
      </c>
      <c r="J9" s="6" t="s">
        <v>26</v>
      </c>
      <c r="K9" s="10">
        <f>+ROUND(PRODUCT(G9:I9),2)</f>
        <v>55.44</v>
      </c>
    </row>
    <row r="10" spans="2:11" ht="15.75" x14ac:dyDescent="0.25">
      <c r="B10" s="6" t="s">
        <v>24</v>
      </c>
      <c r="C10">
        <f>+ROUND((0.16*4)+0.2,2)</f>
        <v>0.84</v>
      </c>
      <c r="D10" s="6"/>
      <c r="E10" s="6"/>
      <c r="F10" s="6">
        <v>0.56000000000000005</v>
      </c>
      <c r="G10" s="6">
        <f>+ROUND(PRODUCT(C10:E10),2)</f>
        <v>0.84</v>
      </c>
      <c r="H10" s="6">
        <v>30</v>
      </c>
      <c r="I10" s="6">
        <v>17</v>
      </c>
      <c r="J10" s="6" t="s">
        <v>26</v>
      </c>
      <c r="K10" s="10">
        <f>+ROUND(PRODUCT(G10:I10),2)</f>
        <v>428.4</v>
      </c>
    </row>
    <row r="11" spans="2:11" ht="15.75" x14ac:dyDescent="0.25">
      <c r="B11" s="6" t="s">
        <v>27</v>
      </c>
      <c r="C11">
        <v>4.12</v>
      </c>
      <c r="D11" s="6"/>
      <c r="E11" s="6"/>
      <c r="F11" s="6">
        <v>0.56000000000000005</v>
      </c>
      <c r="G11" s="6">
        <f>+ROUND(PRODUCT(C11:E11),2)</f>
        <v>4.12</v>
      </c>
      <c r="H11" s="6">
        <v>4</v>
      </c>
      <c r="I11" s="6">
        <v>17</v>
      </c>
      <c r="J11" s="6" t="s">
        <v>26</v>
      </c>
      <c r="K11" s="10">
        <f>+ROUND(PRODUCT(G11:I11),2)</f>
        <v>280.16000000000003</v>
      </c>
    </row>
    <row r="12" spans="2:11" ht="15.75" x14ac:dyDescent="0.25">
      <c r="B12" s="4" t="s">
        <v>12</v>
      </c>
      <c r="C12" s="7"/>
      <c r="D12" s="7"/>
      <c r="E12" s="7"/>
      <c r="F12" s="7"/>
      <c r="G12" s="7"/>
      <c r="H12" s="7"/>
      <c r="I12" s="7"/>
      <c r="J12" s="7"/>
      <c r="K12" s="7"/>
    </row>
    <row r="13" spans="2:11" ht="15.75" x14ac:dyDescent="0.25">
      <c r="B13" s="6" t="s">
        <v>24</v>
      </c>
      <c r="C13" s="2">
        <f>+ROUND((0.16*4)+0.2,2)</f>
        <v>0.84</v>
      </c>
      <c r="D13" s="6"/>
      <c r="E13" s="6"/>
      <c r="F13" s="6">
        <v>0.56000000000000005</v>
      </c>
      <c r="G13" s="6">
        <f>+ROUND(C13*F13,2)</f>
        <v>0.47</v>
      </c>
      <c r="H13" s="6">
        <v>30</v>
      </c>
      <c r="I13" s="6">
        <v>42</v>
      </c>
      <c r="J13" s="6" t="s">
        <v>26</v>
      </c>
      <c r="K13" s="10">
        <f>+ROUND(PRODUCT(G13:I13),2)</f>
        <v>592.20000000000005</v>
      </c>
    </row>
    <row r="14" spans="2:11" ht="15.75" x14ac:dyDescent="0.25">
      <c r="B14" s="6" t="s">
        <v>27</v>
      </c>
      <c r="C14" s="2">
        <v>4.12</v>
      </c>
      <c r="D14" s="6"/>
      <c r="E14" s="6"/>
      <c r="F14" s="6">
        <v>0.56000000000000005</v>
      </c>
      <c r="G14" s="6">
        <f t="shared" ref="G14:G18" si="0">+ROUND(C14*F14,2)</f>
        <v>2.31</v>
      </c>
      <c r="H14" s="6">
        <v>4</v>
      </c>
      <c r="I14" s="6">
        <v>42</v>
      </c>
      <c r="J14" s="6" t="s">
        <v>26</v>
      </c>
      <c r="K14" s="10">
        <f t="shared" ref="K14:K18" si="1">+ROUND(PRODUCT(G14:I14),2)</f>
        <v>388.08</v>
      </c>
    </row>
    <row r="15" spans="2:11" ht="15.75" x14ac:dyDescent="0.25">
      <c r="B15" s="6" t="s">
        <v>28</v>
      </c>
      <c r="C15" s="2">
        <f>+ROUND((0.16*2)+(0.13*2)+0.2,2)</f>
        <v>0.78</v>
      </c>
      <c r="D15" s="6"/>
      <c r="E15" s="6"/>
      <c r="F15" s="6">
        <v>0.56000000000000005</v>
      </c>
      <c r="G15" s="6">
        <f t="shared" si="0"/>
        <v>0.44</v>
      </c>
      <c r="H15" s="6">
        <v>30</v>
      </c>
      <c r="I15" s="6">
        <v>4</v>
      </c>
      <c r="J15" s="6" t="s">
        <v>26</v>
      </c>
      <c r="K15" s="10">
        <f t="shared" si="1"/>
        <v>52.8</v>
      </c>
    </row>
    <row r="16" spans="2:11" ht="15.75" x14ac:dyDescent="0.25">
      <c r="B16" s="6" t="s">
        <v>29</v>
      </c>
      <c r="C16" s="2">
        <v>4.12</v>
      </c>
      <c r="D16" s="6"/>
      <c r="E16" s="6"/>
      <c r="F16" s="6">
        <v>0.56000000000000005</v>
      </c>
      <c r="G16" s="6">
        <f t="shared" si="0"/>
        <v>2.31</v>
      </c>
      <c r="H16" s="6">
        <v>4</v>
      </c>
      <c r="I16" s="6">
        <v>4</v>
      </c>
      <c r="J16" s="6" t="s">
        <v>26</v>
      </c>
      <c r="K16" s="10">
        <f t="shared" si="1"/>
        <v>36.96</v>
      </c>
    </row>
    <row r="17" spans="2:11" ht="15.75" x14ac:dyDescent="0.25">
      <c r="B17" s="6" t="s">
        <v>30</v>
      </c>
      <c r="C17" s="2">
        <f>+ROUND((0.16*2)+(0.12*2)+0.2,2)</f>
        <v>0.76</v>
      </c>
      <c r="D17" s="6"/>
      <c r="E17" s="6"/>
      <c r="F17" s="6">
        <v>0.56000000000000005</v>
      </c>
      <c r="G17" s="6">
        <f t="shared" si="0"/>
        <v>0.43</v>
      </c>
      <c r="H17" s="6">
        <v>30</v>
      </c>
      <c r="I17" s="6">
        <v>2</v>
      </c>
      <c r="J17" s="6" t="s">
        <v>26</v>
      </c>
      <c r="K17" s="10">
        <f t="shared" si="1"/>
        <v>25.8</v>
      </c>
    </row>
    <row r="18" spans="2:11" ht="15.75" x14ac:dyDescent="0.25">
      <c r="B18" s="6" t="s">
        <v>31</v>
      </c>
      <c r="C18" s="2">
        <v>4.12</v>
      </c>
      <c r="D18" s="6"/>
      <c r="E18" s="6"/>
      <c r="F18" s="6">
        <v>0.56000000000000005</v>
      </c>
      <c r="G18" s="6">
        <f t="shared" si="0"/>
        <v>2.31</v>
      </c>
      <c r="H18" s="6">
        <v>4</v>
      </c>
      <c r="I18" s="6">
        <v>2</v>
      </c>
      <c r="J18" s="6" t="s">
        <v>26</v>
      </c>
      <c r="K18" s="10">
        <f t="shared" si="1"/>
        <v>18.48</v>
      </c>
    </row>
    <row r="19" spans="2:11" ht="15.75" x14ac:dyDescent="0.25">
      <c r="B19" s="36" t="s">
        <v>5</v>
      </c>
      <c r="C19" s="36"/>
      <c r="D19" s="36"/>
      <c r="E19" s="36"/>
      <c r="F19" s="36"/>
      <c r="G19" s="36"/>
      <c r="H19" s="36"/>
      <c r="I19" s="36"/>
      <c r="J19" s="36"/>
      <c r="K19" s="6">
        <f>+ROUND(SUM(K7:K18),2)</f>
        <v>1970.72</v>
      </c>
    </row>
    <row r="20" spans="2:11" ht="15.75" x14ac:dyDescent="0.25">
      <c r="B20" s="36" t="s">
        <v>18</v>
      </c>
      <c r="C20" s="36"/>
      <c r="D20" s="36"/>
      <c r="E20" s="36"/>
      <c r="F20" s="36"/>
      <c r="G20" s="36"/>
      <c r="H20" s="36"/>
      <c r="I20" s="36"/>
      <c r="J20" s="36"/>
      <c r="K20" s="6">
        <v>14.86</v>
      </c>
    </row>
    <row r="21" spans="2:11" ht="15.75" x14ac:dyDescent="0.25">
      <c r="B21" s="36" t="s">
        <v>19</v>
      </c>
      <c r="C21" s="36"/>
      <c r="D21" s="36"/>
      <c r="E21" s="36"/>
      <c r="F21" s="36"/>
      <c r="G21" s="36"/>
      <c r="H21" s="36"/>
      <c r="I21" s="36"/>
      <c r="J21" s="36"/>
      <c r="K21" s="8">
        <f>ABS((K20/K19)-1)</f>
        <v>0.99245960867094263</v>
      </c>
    </row>
    <row r="30" spans="2:11" x14ac:dyDescent="0.2">
      <c r="B30" s="1"/>
      <c r="E30" s="1"/>
    </row>
    <row r="38" spans="2:5" x14ac:dyDescent="0.2">
      <c r="B38" s="1"/>
      <c r="E38" s="1"/>
    </row>
    <row r="46" spans="2:5" x14ac:dyDescent="0.2">
      <c r="E46" s="1"/>
    </row>
  </sheetData>
  <mergeCells count="11">
    <mergeCell ref="B19:J19"/>
    <mergeCell ref="B20:J20"/>
    <mergeCell ref="B21:J21"/>
    <mergeCell ref="I5:I6"/>
    <mergeCell ref="B2:K2"/>
    <mergeCell ref="B3:K3"/>
    <mergeCell ref="B5:B6"/>
    <mergeCell ref="G5:G6"/>
    <mergeCell ref="H5:H6"/>
    <mergeCell ref="J5:J6"/>
    <mergeCell ref="K5:K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BBA0B-7B83-4DDB-ABCE-16E2149FD85D}">
  <dimension ref="B1:J134"/>
  <sheetViews>
    <sheetView topLeftCell="B1" zoomScale="90" zoomScaleNormal="90" workbookViewId="0">
      <selection activeCell="E19" sqref="E19"/>
    </sheetView>
  </sheetViews>
  <sheetFormatPr baseColWidth="10" defaultColWidth="10.88671875" defaultRowHeight="15.75" x14ac:dyDescent="0.25"/>
  <cols>
    <col min="1" max="1" width="3.6640625" style="3" customWidth="1"/>
    <col min="2" max="2" width="15.21875" style="3" bestFit="1" customWidth="1"/>
    <col min="3" max="16384" width="10.88671875" style="3"/>
  </cols>
  <sheetData>
    <row r="1" spans="2:10" ht="16.5" thickBot="1" x14ac:dyDescent="0.3"/>
    <row r="2" spans="2:10" x14ac:dyDescent="0.25">
      <c r="B2" s="37" t="s">
        <v>33</v>
      </c>
      <c r="C2" s="38"/>
      <c r="D2" s="38"/>
      <c r="E2" s="38"/>
      <c r="F2" s="38"/>
      <c r="G2" s="38"/>
      <c r="H2" s="38"/>
      <c r="I2" s="38"/>
      <c r="J2" s="39"/>
    </row>
    <row r="3" spans="2:10" ht="16.5" thickBot="1" x14ac:dyDescent="0.3">
      <c r="B3" s="40" t="s">
        <v>62</v>
      </c>
      <c r="C3" s="41"/>
      <c r="D3" s="41"/>
      <c r="E3" s="41"/>
      <c r="F3" s="41"/>
      <c r="G3" s="41"/>
      <c r="H3" s="41"/>
      <c r="I3" s="41"/>
      <c r="J3" s="42"/>
    </row>
    <row r="5" spans="2:10" x14ac:dyDescent="0.25">
      <c r="B5" s="43" t="s">
        <v>0</v>
      </c>
      <c r="C5" s="4" t="s">
        <v>1</v>
      </c>
      <c r="D5" s="4"/>
      <c r="E5" s="4"/>
      <c r="F5" s="4"/>
      <c r="G5" s="43" t="s">
        <v>2</v>
      </c>
      <c r="H5" s="43" t="s">
        <v>3</v>
      </c>
      <c r="I5" s="43" t="s">
        <v>4</v>
      </c>
      <c r="J5" s="43" t="s">
        <v>5</v>
      </c>
    </row>
    <row r="6" spans="2:10" ht="28.15" customHeight="1" x14ac:dyDescent="0.25">
      <c r="B6" s="43"/>
      <c r="C6" s="5" t="s">
        <v>6</v>
      </c>
      <c r="D6" s="5" t="s">
        <v>7</v>
      </c>
      <c r="E6" s="5" t="s">
        <v>8</v>
      </c>
      <c r="F6" s="5" t="s">
        <v>9</v>
      </c>
      <c r="G6" s="43"/>
      <c r="H6" s="43"/>
      <c r="I6" s="43"/>
      <c r="J6" s="43"/>
    </row>
    <row r="7" spans="2:10" x14ac:dyDescent="0.25">
      <c r="B7" s="4" t="s">
        <v>11</v>
      </c>
      <c r="C7" s="4"/>
      <c r="D7" s="4"/>
      <c r="E7" s="4"/>
      <c r="F7" s="4"/>
      <c r="G7" s="4"/>
      <c r="H7" s="4"/>
      <c r="I7" s="4"/>
      <c r="J7" s="4"/>
    </row>
    <row r="8" spans="2:10" x14ac:dyDescent="0.25">
      <c r="B8" s="6" t="s">
        <v>35</v>
      </c>
      <c r="C8" s="6"/>
      <c r="D8" s="6"/>
      <c r="E8" s="6"/>
      <c r="F8" s="6"/>
      <c r="G8" s="6"/>
      <c r="H8" s="6"/>
      <c r="J8" s="6"/>
    </row>
    <row r="9" spans="2:10" x14ac:dyDescent="0.25">
      <c r="B9" s="6" t="s">
        <v>36</v>
      </c>
      <c r="C9" s="6">
        <v>2.17</v>
      </c>
      <c r="D9" s="6">
        <v>0.25</v>
      </c>
      <c r="E9" s="6">
        <v>0.24</v>
      </c>
      <c r="F9" s="6"/>
      <c r="G9" s="6">
        <f>+ROUND(PRODUCT(C9:E9),2)</f>
        <v>0.13</v>
      </c>
      <c r="H9" s="6">
        <v>1</v>
      </c>
      <c r="I9" s="6" t="s">
        <v>10</v>
      </c>
      <c r="J9" s="6">
        <f>+ROUND(H9*G9,2)</f>
        <v>0.13</v>
      </c>
    </row>
    <row r="10" spans="2:10" x14ac:dyDescent="0.25">
      <c r="B10" s="6" t="s">
        <v>37</v>
      </c>
      <c r="C10" s="6">
        <v>1.52</v>
      </c>
      <c r="D10" s="6">
        <v>0.25</v>
      </c>
      <c r="E10" s="6">
        <v>0.24</v>
      </c>
      <c r="F10" s="6"/>
      <c r="G10" s="6">
        <f t="shared" ref="G10:G13" si="0">+ROUND(PRODUCT(C10:E10),2)</f>
        <v>0.09</v>
      </c>
      <c r="H10" s="6">
        <v>1</v>
      </c>
      <c r="I10" s="6" t="s">
        <v>10</v>
      </c>
      <c r="J10" s="6">
        <f t="shared" ref="J10:J13" si="1">+ROUND(H10*G10,2)</f>
        <v>0.09</v>
      </c>
    </row>
    <row r="11" spans="2:10" x14ac:dyDescent="0.25">
      <c r="B11" s="6" t="s">
        <v>38</v>
      </c>
      <c r="C11" s="6">
        <v>2.19</v>
      </c>
      <c r="D11" s="6">
        <v>0.25</v>
      </c>
      <c r="E11" s="6">
        <v>0.24</v>
      </c>
      <c r="F11" s="6"/>
      <c r="G11" s="6">
        <f t="shared" si="0"/>
        <v>0.13</v>
      </c>
      <c r="H11" s="6">
        <v>1</v>
      </c>
      <c r="I11" s="6" t="s">
        <v>10</v>
      </c>
      <c r="J11" s="6">
        <f t="shared" si="1"/>
        <v>0.13</v>
      </c>
    </row>
    <row r="12" spans="2:10" x14ac:dyDescent="0.25">
      <c r="B12" s="6" t="s">
        <v>39</v>
      </c>
      <c r="C12" s="6">
        <v>2.13</v>
      </c>
      <c r="D12" s="6">
        <v>0.25</v>
      </c>
      <c r="E12" s="6">
        <v>0.24</v>
      </c>
      <c r="F12" s="6"/>
      <c r="G12" s="6">
        <f t="shared" si="0"/>
        <v>0.13</v>
      </c>
      <c r="H12" s="6">
        <v>1</v>
      </c>
      <c r="I12" s="6" t="s">
        <v>10</v>
      </c>
      <c r="J12" s="6">
        <f t="shared" si="1"/>
        <v>0.13</v>
      </c>
    </row>
    <row r="13" spans="2:10" x14ac:dyDescent="0.25">
      <c r="B13" s="6" t="s">
        <v>40</v>
      </c>
      <c r="C13" s="6">
        <v>2.12</v>
      </c>
      <c r="D13" s="6">
        <v>0.25</v>
      </c>
      <c r="E13" s="6">
        <v>0.24</v>
      </c>
      <c r="F13" s="6"/>
      <c r="G13" s="6">
        <f t="shared" si="0"/>
        <v>0.13</v>
      </c>
      <c r="H13" s="6">
        <v>1</v>
      </c>
      <c r="I13" s="6" t="s">
        <v>10</v>
      </c>
      <c r="J13" s="6">
        <f t="shared" si="1"/>
        <v>0.13</v>
      </c>
    </row>
    <row r="14" spans="2:10" x14ac:dyDescent="0.25">
      <c r="B14" s="6" t="s">
        <v>41</v>
      </c>
      <c r="C14" s="6"/>
      <c r="D14" s="6"/>
      <c r="E14" s="6"/>
      <c r="F14" s="6"/>
      <c r="G14" s="6"/>
      <c r="H14" s="6"/>
      <c r="I14" s="6"/>
      <c r="J14" s="6"/>
    </row>
    <row r="15" spans="2:10" x14ac:dyDescent="0.25">
      <c r="B15" s="6" t="s">
        <v>36</v>
      </c>
      <c r="C15" s="6">
        <v>1.47</v>
      </c>
      <c r="D15" s="6">
        <v>0.25</v>
      </c>
      <c r="E15" s="6">
        <v>0.24</v>
      </c>
      <c r="F15" s="6"/>
      <c r="G15" s="6">
        <f t="shared" ref="G15:G19" si="2">+ROUND(PRODUCT(C15:E15),2)</f>
        <v>0.09</v>
      </c>
      <c r="H15" s="6">
        <v>1</v>
      </c>
      <c r="I15" s="6" t="s">
        <v>10</v>
      </c>
      <c r="J15" s="6">
        <f t="shared" ref="J15:J19" si="3">+ROUND(H15*G15,2)</f>
        <v>0.09</v>
      </c>
    </row>
    <row r="16" spans="2:10" x14ac:dyDescent="0.25">
      <c r="B16" s="6" t="s">
        <v>37</v>
      </c>
      <c r="C16" s="6">
        <v>3.21</v>
      </c>
      <c r="D16" s="6">
        <v>0.25</v>
      </c>
      <c r="E16" s="6">
        <v>0.24</v>
      </c>
      <c r="F16" s="6"/>
      <c r="G16" s="6">
        <f t="shared" si="2"/>
        <v>0.19</v>
      </c>
      <c r="H16" s="6">
        <v>1</v>
      </c>
      <c r="I16" s="6" t="s">
        <v>10</v>
      </c>
      <c r="J16" s="6">
        <f t="shared" si="3"/>
        <v>0.19</v>
      </c>
    </row>
    <row r="17" spans="2:10" x14ac:dyDescent="0.25">
      <c r="B17" s="6" t="s">
        <v>38</v>
      </c>
      <c r="C17" s="6">
        <v>1.98</v>
      </c>
      <c r="D17" s="6">
        <v>0.25</v>
      </c>
      <c r="E17" s="6">
        <v>0.24</v>
      </c>
      <c r="F17" s="6"/>
      <c r="G17" s="6">
        <f t="shared" si="2"/>
        <v>0.12</v>
      </c>
      <c r="H17" s="6">
        <v>1</v>
      </c>
      <c r="I17" s="6" t="s">
        <v>10</v>
      </c>
      <c r="J17" s="6">
        <f t="shared" si="3"/>
        <v>0.12</v>
      </c>
    </row>
    <row r="18" spans="2:10" x14ac:dyDescent="0.25">
      <c r="B18" s="6" t="s">
        <v>39</v>
      </c>
      <c r="C18" s="6">
        <v>1.89</v>
      </c>
      <c r="D18" s="6">
        <v>0.25</v>
      </c>
      <c r="E18" s="6">
        <v>0.24</v>
      </c>
      <c r="F18" s="6"/>
      <c r="G18" s="6">
        <f t="shared" si="2"/>
        <v>0.11</v>
      </c>
      <c r="H18" s="6">
        <v>1</v>
      </c>
      <c r="I18" s="6" t="s">
        <v>10</v>
      </c>
      <c r="J18" s="6">
        <f t="shared" si="3"/>
        <v>0.11</v>
      </c>
    </row>
    <row r="19" spans="2:10" x14ac:dyDescent="0.25">
      <c r="B19" s="6" t="s">
        <v>40</v>
      </c>
      <c r="C19" s="6">
        <v>2.63</v>
      </c>
      <c r="D19" s="6">
        <v>0.25</v>
      </c>
      <c r="E19" s="6">
        <v>0.24</v>
      </c>
      <c r="F19" s="6"/>
      <c r="G19" s="6">
        <f t="shared" si="2"/>
        <v>0.16</v>
      </c>
      <c r="H19" s="6">
        <v>1</v>
      </c>
      <c r="I19" s="6" t="s">
        <v>10</v>
      </c>
      <c r="J19" s="6">
        <f t="shared" si="3"/>
        <v>0.16</v>
      </c>
    </row>
    <row r="20" spans="2:10" x14ac:dyDescent="0.25">
      <c r="B20" s="6" t="s">
        <v>42</v>
      </c>
      <c r="C20" s="6"/>
      <c r="D20" s="6"/>
      <c r="E20" s="6"/>
      <c r="F20" s="6"/>
      <c r="G20" s="6"/>
      <c r="H20" s="6"/>
      <c r="I20" s="6"/>
      <c r="J20" s="6"/>
    </row>
    <row r="21" spans="2:10" x14ac:dyDescent="0.25">
      <c r="B21" s="6" t="s">
        <v>36</v>
      </c>
      <c r="C21" s="6">
        <v>4.1100000000000003</v>
      </c>
      <c r="D21" s="6">
        <v>0.25</v>
      </c>
      <c r="E21" s="6">
        <v>0.24</v>
      </c>
      <c r="F21" s="6"/>
      <c r="G21" s="6">
        <f t="shared" ref="G21" si="4">+ROUND(PRODUCT(C21:E21),2)</f>
        <v>0.25</v>
      </c>
      <c r="H21" s="6">
        <v>1</v>
      </c>
      <c r="I21" s="6" t="s">
        <v>10</v>
      </c>
      <c r="J21" s="6">
        <f t="shared" ref="J21" si="5">+ROUND(H21*G21,2)</f>
        <v>0.25</v>
      </c>
    </row>
    <row r="22" spans="2:10" x14ac:dyDescent="0.25">
      <c r="B22" s="6" t="s">
        <v>43</v>
      </c>
      <c r="C22" s="6"/>
      <c r="D22" s="6"/>
      <c r="E22" s="6"/>
      <c r="F22" s="6"/>
      <c r="G22" s="6"/>
      <c r="H22" s="6"/>
      <c r="I22" s="6"/>
      <c r="J22" s="6"/>
    </row>
    <row r="23" spans="2:10" x14ac:dyDescent="0.25">
      <c r="B23" s="6" t="s">
        <v>36</v>
      </c>
      <c r="C23" s="6">
        <v>4.09</v>
      </c>
      <c r="D23" s="6">
        <v>0.25</v>
      </c>
      <c r="E23" s="6">
        <v>0.24</v>
      </c>
      <c r="F23" s="6"/>
      <c r="G23" s="6">
        <f t="shared" ref="G23:G24" si="6">+ROUND(PRODUCT(C23:E23),2)</f>
        <v>0.25</v>
      </c>
      <c r="H23" s="6">
        <v>1</v>
      </c>
      <c r="I23" s="6" t="s">
        <v>10</v>
      </c>
      <c r="J23" s="6">
        <f t="shared" ref="J23:J24" si="7">+ROUND(H23*G23,2)</f>
        <v>0.25</v>
      </c>
    </row>
    <row r="24" spans="2:10" x14ac:dyDescent="0.25">
      <c r="B24" s="6" t="s">
        <v>37</v>
      </c>
      <c r="C24" s="6">
        <v>1.23</v>
      </c>
      <c r="D24" s="6">
        <v>0.25</v>
      </c>
      <c r="E24" s="6">
        <v>0.24</v>
      </c>
      <c r="F24" s="6"/>
      <c r="G24" s="6">
        <f t="shared" si="6"/>
        <v>7.0000000000000007E-2</v>
      </c>
      <c r="H24" s="6">
        <v>1</v>
      </c>
      <c r="I24" s="6" t="s">
        <v>10</v>
      </c>
      <c r="J24" s="6">
        <f t="shared" si="7"/>
        <v>7.0000000000000007E-2</v>
      </c>
    </row>
    <row r="25" spans="2:10" x14ac:dyDescent="0.25">
      <c r="B25" s="6" t="s">
        <v>44</v>
      </c>
      <c r="C25" s="6"/>
      <c r="D25" s="6"/>
      <c r="E25" s="6"/>
      <c r="F25" s="6"/>
      <c r="G25" s="6"/>
      <c r="H25" s="6"/>
      <c r="I25" s="6"/>
      <c r="J25" s="6"/>
    </row>
    <row r="26" spans="2:10" x14ac:dyDescent="0.25">
      <c r="B26" s="6" t="s">
        <v>36</v>
      </c>
      <c r="C26" s="6">
        <v>5.56</v>
      </c>
      <c r="D26" s="6">
        <v>0.25</v>
      </c>
      <c r="E26" s="6">
        <v>0.24</v>
      </c>
      <c r="F26" s="6"/>
      <c r="G26" s="6">
        <f t="shared" ref="G26:G28" si="8">+ROUND(PRODUCT(C26:E26),2)</f>
        <v>0.33</v>
      </c>
      <c r="H26" s="6">
        <v>1</v>
      </c>
      <c r="I26" s="6" t="s">
        <v>10</v>
      </c>
      <c r="J26" s="6">
        <f t="shared" ref="J26:J28" si="9">+ROUND(H26*G26,2)</f>
        <v>0.33</v>
      </c>
    </row>
    <row r="27" spans="2:10" x14ac:dyDescent="0.25">
      <c r="B27" s="6" t="s">
        <v>37</v>
      </c>
      <c r="C27" s="6">
        <v>2.69</v>
      </c>
      <c r="D27" s="6">
        <v>0.25</v>
      </c>
      <c r="E27" s="6">
        <v>0.24</v>
      </c>
      <c r="F27" s="6"/>
      <c r="G27" s="6">
        <f t="shared" si="8"/>
        <v>0.16</v>
      </c>
      <c r="H27" s="6">
        <v>1</v>
      </c>
      <c r="I27" s="6" t="s">
        <v>10</v>
      </c>
      <c r="J27" s="6">
        <f t="shared" si="9"/>
        <v>0.16</v>
      </c>
    </row>
    <row r="28" spans="2:10" x14ac:dyDescent="0.25">
      <c r="B28" s="6" t="s">
        <v>38</v>
      </c>
      <c r="C28" s="6">
        <v>1.91</v>
      </c>
      <c r="D28" s="6">
        <v>0.25</v>
      </c>
      <c r="E28" s="6">
        <v>0.24</v>
      </c>
      <c r="F28" s="6"/>
      <c r="G28" s="6">
        <f t="shared" si="8"/>
        <v>0.11</v>
      </c>
      <c r="H28" s="6">
        <v>1</v>
      </c>
      <c r="I28" s="6" t="s">
        <v>10</v>
      </c>
      <c r="J28" s="6">
        <f t="shared" si="9"/>
        <v>0.11</v>
      </c>
    </row>
    <row r="29" spans="2:10" x14ac:dyDescent="0.25">
      <c r="B29" s="6" t="s">
        <v>45</v>
      </c>
      <c r="C29" s="6"/>
      <c r="D29" s="6"/>
      <c r="E29" s="6"/>
      <c r="F29" s="6"/>
      <c r="G29" s="6"/>
      <c r="H29" s="6"/>
      <c r="I29" s="6"/>
      <c r="J29" s="6"/>
    </row>
    <row r="30" spans="2:10" x14ac:dyDescent="0.25">
      <c r="B30" s="6" t="s">
        <v>36</v>
      </c>
      <c r="C30" s="6">
        <v>1.36</v>
      </c>
      <c r="D30" s="6">
        <v>0.25</v>
      </c>
      <c r="E30" s="6">
        <v>0.24</v>
      </c>
      <c r="F30" s="6"/>
      <c r="G30" s="6">
        <f t="shared" ref="G30:G32" si="10">+ROUND(PRODUCT(C30:E30),2)</f>
        <v>0.08</v>
      </c>
      <c r="H30" s="6">
        <v>1</v>
      </c>
      <c r="I30" s="6" t="s">
        <v>10</v>
      </c>
      <c r="J30" s="6">
        <f t="shared" ref="J30:J32" si="11">+ROUND(H30*G30,2)</f>
        <v>0.08</v>
      </c>
    </row>
    <row r="31" spans="2:10" x14ac:dyDescent="0.25">
      <c r="B31" s="6" t="s">
        <v>37</v>
      </c>
      <c r="C31" s="6">
        <v>1.05</v>
      </c>
      <c r="D31" s="6">
        <v>0.25</v>
      </c>
      <c r="E31" s="6">
        <v>0.24</v>
      </c>
      <c r="F31" s="6"/>
      <c r="G31" s="6">
        <f t="shared" si="10"/>
        <v>0.06</v>
      </c>
      <c r="H31" s="6">
        <v>1</v>
      </c>
      <c r="I31" s="6" t="s">
        <v>10</v>
      </c>
      <c r="J31" s="6">
        <f t="shared" si="11"/>
        <v>0.06</v>
      </c>
    </row>
    <row r="32" spans="2:10" x14ac:dyDescent="0.25">
      <c r="B32" s="6" t="s">
        <v>38</v>
      </c>
      <c r="C32" s="6">
        <v>1.94</v>
      </c>
      <c r="D32" s="6">
        <v>0.25</v>
      </c>
      <c r="E32" s="6">
        <v>0.24</v>
      </c>
      <c r="F32" s="6"/>
      <c r="G32" s="6">
        <f t="shared" si="10"/>
        <v>0.12</v>
      </c>
      <c r="H32" s="6">
        <v>1</v>
      </c>
      <c r="I32" s="6" t="s">
        <v>10</v>
      </c>
      <c r="J32" s="6">
        <f t="shared" si="11"/>
        <v>0.12</v>
      </c>
    </row>
    <row r="33" spans="2:10" x14ac:dyDescent="0.25">
      <c r="B33" s="4" t="s">
        <v>12</v>
      </c>
      <c r="C33" s="7"/>
      <c r="D33" s="7"/>
      <c r="E33" s="7"/>
      <c r="F33" s="7"/>
      <c r="G33" s="7"/>
      <c r="H33" s="7"/>
      <c r="I33" s="7"/>
      <c r="J33" s="7"/>
    </row>
    <row r="34" spans="2:10" x14ac:dyDescent="0.25">
      <c r="B34" s="6" t="s">
        <v>46</v>
      </c>
      <c r="C34" s="6"/>
      <c r="D34" s="6"/>
      <c r="E34" s="6"/>
      <c r="F34" s="6"/>
      <c r="G34" s="6"/>
      <c r="H34" s="6"/>
      <c r="I34" s="6"/>
      <c r="J34" s="6"/>
    </row>
    <row r="35" spans="2:10" x14ac:dyDescent="0.25">
      <c r="B35" s="6" t="s">
        <v>36</v>
      </c>
      <c r="C35" s="6">
        <v>2.95</v>
      </c>
      <c r="D35" s="6">
        <v>0.25</v>
      </c>
      <c r="E35" s="6">
        <v>0.24</v>
      </c>
      <c r="F35" s="6"/>
      <c r="G35" s="6">
        <f t="shared" ref="G35:G38" si="12">+ROUND(PRODUCT(C35:E35),2)</f>
        <v>0.18</v>
      </c>
      <c r="H35" s="6">
        <v>1</v>
      </c>
      <c r="I35" s="6" t="s">
        <v>10</v>
      </c>
      <c r="J35" s="6">
        <f t="shared" ref="J35:J38" si="13">+ROUND(H35*G35,2)</f>
        <v>0.18</v>
      </c>
    </row>
    <row r="36" spans="2:10" x14ac:dyDescent="0.25">
      <c r="B36" s="6" t="s">
        <v>37</v>
      </c>
      <c r="C36" s="6">
        <v>6.72</v>
      </c>
      <c r="D36" s="6">
        <v>0.25</v>
      </c>
      <c r="E36" s="6">
        <v>0.24</v>
      </c>
      <c r="F36" s="6"/>
      <c r="G36" s="6">
        <f t="shared" si="12"/>
        <v>0.4</v>
      </c>
      <c r="H36" s="6">
        <v>1</v>
      </c>
      <c r="I36" s="6" t="s">
        <v>10</v>
      </c>
      <c r="J36" s="6">
        <f t="shared" si="13"/>
        <v>0.4</v>
      </c>
    </row>
    <row r="37" spans="2:10" x14ac:dyDescent="0.25">
      <c r="B37" s="6" t="s">
        <v>38</v>
      </c>
      <c r="C37" s="6">
        <v>2.94</v>
      </c>
      <c r="D37" s="6">
        <v>0.25</v>
      </c>
      <c r="E37" s="6">
        <v>0.24</v>
      </c>
      <c r="F37" s="6"/>
      <c r="G37" s="6">
        <f t="shared" si="12"/>
        <v>0.18</v>
      </c>
      <c r="H37" s="6">
        <v>1</v>
      </c>
      <c r="I37" s="6" t="s">
        <v>10</v>
      </c>
      <c r="J37" s="6">
        <f t="shared" si="13"/>
        <v>0.18</v>
      </c>
    </row>
    <row r="38" spans="2:10" x14ac:dyDescent="0.25">
      <c r="B38" s="6" t="s">
        <v>39</v>
      </c>
      <c r="C38" s="6">
        <v>2.94</v>
      </c>
      <c r="D38" s="6">
        <v>0.25</v>
      </c>
      <c r="E38" s="6">
        <v>0.24</v>
      </c>
      <c r="F38" s="6"/>
      <c r="G38" s="6">
        <f t="shared" si="12"/>
        <v>0.18</v>
      </c>
      <c r="H38" s="6">
        <v>1</v>
      </c>
      <c r="I38" s="6" t="s">
        <v>10</v>
      </c>
      <c r="J38" s="6">
        <f t="shared" si="13"/>
        <v>0.18</v>
      </c>
    </row>
    <row r="39" spans="2:10" x14ac:dyDescent="0.25">
      <c r="B39" s="6" t="s">
        <v>47</v>
      </c>
      <c r="C39" s="6"/>
      <c r="D39" s="6"/>
      <c r="E39" s="6"/>
      <c r="F39" s="6"/>
      <c r="G39" s="6"/>
      <c r="H39" s="6"/>
      <c r="I39" s="6"/>
      <c r="J39" s="6"/>
    </row>
    <row r="40" spans="2:10" x14ac:dyDescent="0.25">
      <c r="B40" s="6" t="s">
        <v>36</v>
      </c>
      <c r="C40" s="6">
        <v>2.95</v>
      </c>
      <c r="D40" s="6">
        <v>0.25</v>
      </c>
      <c r="E40" s="6">
        <v>0.24</v>
      </c>
      <c r="F40" s="6"/>
      <c r="G40" s="6">
        <f t="shared" ref="G40:G43" si="14">+ROUND(PRODUCT(C40:E40),2)</f>
        <v>0.18</v>
      </c>
      <c r="H40" s="6">
        <v>1</v>
      </c>
      <c r="I40" s="6" t="s">
        <v>10</v>
      </c>
      <c r="J40" s="6">
        <f t="shared" ref="J40:J43" si="15">+ROUND(H40*G40,2)</f>
        <v>0.18</v>
      </c>
    </row>
    <row r="41" spans="2:10" x14ac:dyDescent="0.25">
      <c r="B41" s="6" t="s">
        <v>37</v>
      </c>
      <c r="C41" s="6">
        <v>2.97</v>
      </c>
      <c r="D41" s="6">
        <v>0.25</v>
      </c>
      <c r="E41" s="6">
        <v>0.24</v>
      </c>
      <c r="F41" s="6"/>
      <c r="G41" s="6">
        <f t="shared" si="14"/>
        <v>0.18</v>
      </c>
      <c r="H41" s="6">
        <v>1</v>
      </c>
      <c r="I41" s="6" t="s">
        <v>10</v>
      </c>
      <c r="J41" s="6">
        <f t="shared" si="15"/>
        <v>0.18</v>
      </c>
    </row>
    <row r="42" spans="2:10" x14ac:dyDescent="0.25">
      <c r="B42" s="6" t="s">
        <v>38</v>
      </c>
      <c r="C42" s="6">
        <v>1.85</v>
      </c>
      <c r="D42" s="6">
        <v>0.25</v>
      </c>
      <c r="E42" s="6">
        <v>0.24</v>
      </c>
      <c r="F42" s="6"/>
      <c r="G42" s="6">
        <f t="shared" si="14"/>
        <v>0.11</v>
      </c>
      <c r="H42" s="6">
        <v>1</v>
      </c>
      <c r="I42" s="6" t="s">
        <v>10</v>
      </c>
      <c r="J42" s="6">
        <f t="shared" si="15"/>
        <v>0.11</v>
      </c>
    </row>
    <row r="43" spans="2:10" x14ac:dyDescent="0.25">
      <c r="B43" s="6" t="s">
        <v>39</v>
      </c>
      <c r="C43" s="6">
        <v>1.43</v>
      </c>
      <c r="D43" s="6">
        <v>0.25</v>
      </c>
      <c r="E43" s="6">
        <v>0.24</v>
      </c>
      <c r="F43" s="6"/>
      <c r="G43" s="6">
        <f t="shared" si="14"/>
        <v>0.09</v>
      </c>
      <c r="H43" s="6">
        <v>1</v>
      </c>
      <c r="I43" s="6" t="s">
        <v>10</v>
      </c>
      <c r="J43" s="6">
        <f t="shared" si="15"/>
        <v>0.09</v>
      </c>
    </row>
    <row r="44" spans="2:10" x14ac:dyDescent="0.25">
      <c r="B44" s="6" t="s">
        <v>48</v>
      </c>
      <c r="C44" s="6"/>
      <c r="D44" s="6"/>
      <c r="E44" s="6"/>
      <c r="F44" s="6"/>
      <c r="G44" s="6"/>
      <c r="H44" s="6"/>
      <c r="I44" s="6"/>
      <c r="J44" s="6"/>
    </row>
    <row r="45" spans="2:10" x14ac:dyDescent="0.25">
      <c r="B45" s="6" t="s">
        <v>36</v>
      </c>
      <c r="C45" s="6">
        <v>2.82</v>
      </c>
      <c r="D45" s="6">
        <v>0.25</v>
      </c>
      <c r="E45" s="6">
        <v>0.24</v>
      </c>
      <c r="F45" s="6"/>
      <c r="G45" s="6">
        <f t="shared" ref="G45:G46" si="16">+ROUND(PRODUCT(C45:E45),2)</f>
        <v>0.17</v>
      </c>
      <c r="H45" s="6">
        <v>1</v>
      </c>
      <c r="I45" s="6" t="s">
        <v>10</v>
      </c>
      <c r="J45" s="6">
        <f t="shared" ref="J45:J46" si="17">+ROUND(H45*G45,2)</f>
        <v>0.17</v>
      </c>
    </row>
    <row r="46" spans="2:10" x14ac:dyDescent="0.25">
      <c r="B46" s="6" t="s">
        <v>37</v>
      </c>
      <c r="C46" s="6">
        <v>6.12</v>
      </c>
      <c r="D46" s="6">
        <v>0.25</v>
      </c>
      <c r="E46" s="6">
        <v>0.24</v>
      </c>
      <c r="F46" s="6"/>
      <c r="G46" s="6">
        <f t="shared" si="16"/>
        <v>0.37</v>
      </c>
      <c r="H46" s="6">
        <v>1</v>
      </c>
      <c r="I46" s="6" t="s">
        <v>10</v>
      </c>
      <c r="J46" s="6">
        <f t="shared" si="17"/>
        <v>0.37</v>
      </c>
    </row>
    <row r="47" spans="2:10" x14ac:dyDescent="0.25">
      <c r="B47" s="6" t="s">
        <v>49</v>
      </c>
      <c r="C47" s="6"/>
      <c r="D47" s="6"/>
      <c r="E47" s="6"/>
      <c r="F47" s="6"/>
      <c r="G47" s="6"/>
      <c r="H47" s="6"/>
      <c r="I47" s="6"/>
      <c r="J47" s="6"/>
    </row>
    <row r="48" spans="2:10" x14ac:dyDescent="0.25">
      <c r="B48" s="6" t="s">
        <v>36</v>
      </c>
      <c r="C48" s="6">
        <v>2.82</v>
      </c>
      <c r="D48" s="6">
        <v>0.25</v>
      </c>
      <c r="E48" s="6">
        <v>0.24</v>
      </c>
      <c r="F48" s="6"/>
      <c r="G48" s="6">
        <f t="shared" ref="G48:G49" si="18">+ROUND(PRODUCT(C48:E48),2)</f>
        <v>0.17</v>
      </c>
      <c r="H48" s="6">
        <v>1</v>
      </c>
      <c r="I48" s="6" t="s">
        <v>10</v>
      </c>
      <c r="J48" s="6">
        <f t="shared" ref="J48:J49" si="19">+ROUND(H48*G48,2)</f>
        <v>0.17</v>
      </c>
    </row>
    <row r="49" spans="2:10" x14ac:dyDescent="0.25">
      <c r="B49" s="6" t="s">
        <v>37</v>
      </c>
      <c r="C49" s="6">
        <v>6.12</v>
      </c>
      <c r="D49" s="6">
        <v>0.25</v>
      </c>
      <c r="E49" s="6">
        <v>0.24</v>
      </c>
      <c r="F49" s="6"/>
      <c r="G49" s="6">
        <f t="shared" si="18"/>
        <v>0.37</v>
      </c>
      <c r="H49" s="6">
        <v>1</v>
      </c>
      <c r="I49" s="6" t="s">
        <v>10</v>
      </c>
      <c r="J49" s="6">
        <f t="shared" si="19"/>
        <v>0.37</v>
      </c>
    </row>
    <row r="50" spans="2:10" x14ac:dyDescent="0.25">
      <c r="B50" s="6" t="s">
        <v>50</v>
      </c>
      <c r="C50" s="6"/>
      <c r="D50" s="6"/>
      <c r="E50" s="6"/>
      <c r="F50" s="6"/>
      <c r="G50" s="6"/>
      <c r="H50" s="6"/>
      <c r="I50" s="6"/>
      <c r="J50" s="6"/>
    </row>
    <row r="51" spans="2:10" x14ac:dyDescent="0.25">
      <c r="B51" s="6" t="s">
        <v>36</v>
      </c>
      <c r="C51" s="6">
        <v>4.8600000000000003</v>
      </c>
      <c r="D51" s="6">
        <v>0.25</v>
      </c>
      <c r="E51" s="6">
        <v>0.24</v>
      </c>
      <c r="F51" s="6"/>
      <c r="G51" s="6">
        <f t="shared" ref="G51:G52" si="20">+ROUND(PRODUCT(C51:E51),2)</f>
        <v>0.28999999999999998</v>
      </c>
      <c r="H51" s="6">
        <v>1</v>
      </c>
      <c r="I51" s="6" t="s">
        <v>10</v>
      </c>
      <c r="J51" s="6">
        <f t="shared" ref="J51:J52" si="21">+ROUND(H51*G51,2)</f>
        <v>0.28999999999999998</v>
      </c>
    </row>
    <row r="52" spans="2:10" x14ac:dyDescent="0.25">
      <c r="B52" s="6" t="s">
        <v>37</v>
      </c>
      <c r="C52" s="6">
        <v>2.82</v>
      </c>
      <c r="D52" s="6">
        <v>0.25</v>
      </c>
      <c r="E52" s="6">
        <v>0.24</v>
      </c>
      <c r="F52" s="6"/>
      <c r="G52" s="6">
        <f t="shared" si="20"/>
        <v>0.17</v>
      </c>
      <c r="H52" s="6">
        <v>1</v>
      </c>
      <c r="I52" s="6" t="s">
        <v>10</v>
      </c>
      <c r="J52" s="6">
        <f t="shared" si="21"/>
        <v>0.17</v>
      </c>
    </row>
    <row r="53" spans="2:10" x14ac:dyDescent="0.25">
      <c r="B53" s="6" t="s">
        <v>51</v>
      </c>
      <c r="C53" s="6"/>
      <c r="D53" s="6"/>
      <c r="E53" s="6"/>
      <c r="F53" s="6"/>
      <c r="G53" s="6"/>
      <c r="H53" s="6"/>
      <c r="I53" s="6"/>
      <c r="J53" s="6"/>
    </row>
    <row r="54" spans="2:10" x14ac:dyDescent="0.25">
      <c r="B54" s="6" t="s">
        <v>36</v>
      </c>
      <c r="C54" s="6">
        <v>2.31</v>
      </c>
      <c r="D54" s="6">
        <v>0.25</v>
      </c>
      <c r="E54" s="6">
        <v>0.24</v>
      </c>
      <c r="F54" s="6"/>
      <c r="G54" s="6">
        <f t="shared" ref="G54:G55" si="22">+ROUND(PRODUCT(C54:E54),2)</f>
        <v>0.14000000000000001</v>
      </c>
      <c r="H54" s="6">
        <v>1</v>
      </c>
      <c r="I54" s="6" t="s">
        <v>10</v>
      </c>
      <c r="J54" s="6">
        <f t="shared" ref="J54:J55" si="23">+ROUND(H54*G54,2)</f>
        <v>0.14000000000000001</v>
      </c>
    </row>
    <row r="55" spans="2:10" x14ac:dyDescent="0.25">
      <c r="B55" s="6" t="s">
        <v>37</v>
      </c>
      <c r="C55" s="6">
        <v>2.31</v>
      </c>
      <c r="D55" s="6">
        <v>0.25</v>
      </c>
      <c r="E55" s="6">
        <v>0.24</v>
      </c>
      <c r="F55" s="6"/>
      <c r="G55" s="6">
        <f t="shared" si="22"/>
        <v>0.14000000000000001</v>
      </c>
      <c r="H55" s="6">
        <v>1</v>
      </c>
      <c r="I55" s="6" t="s">
        <v>10</v>
      </c>
      <c r="J55" s="6">
        <f t="shared" si="23"/>
        <v>0.14000000000000001</v>
      </c>
    </row>
    <row r="56" spans="2:10" x14ac:dyDescent="0.25">
      <c r="B56" s="6" t="s">
        <v>52</v>
      </c>
      <c r="C56" s="6"/>
      <c r="D56" s="6"/>
      <c r="E56" s="6"/>
      <c r="F56" s="6"/>
      <c r="G56" s="6"/>
      <c r="H56" s="6"/>
      <c r="I56" s="6"/>
      <c r="J56" s="6"/>
    </row>
    <row r="57" spans="2:10" x14ac:dyDescent="0.25">
      <c r="B57" s="6" t="s">
        <v>36</v>
      </c>
      <c r="C57" s="6">
        <v>2.31</v>
      </c>
      <c r="D57" s="6">
        <v>0.25</v>
      </c>
      <c r="E57" s="6">
        <v>0.24</v>
      </c>
      <c r="F57" s="6"/>
      <c r="G57" s="6">
        <f t="shared" ref="G57:G58" si="24">+ROUND(PRODUCT(C57:E57),2)</f>
        <v>0.14000000000000001</v>
      </c>
      <c r="H57" s="6">
        <v>1</v>
      </c>
      <c r="I57" s="6" t="s">
        <v>10</v>
      </c>
      <c r="J57" s="6">
        <f t="shared" ref="J57:J58" si="25">+ROUND(H57*G57,2)</f>
        <v>0.14000000000000001</v>
      </c>
    </row>
    <row r="58" spans="2:10" x14ac:dyDescent="0.25">
      <c r="B58" s="6" t="s">
        <v>37</v>
      </c>
      <c r="C58" s="6">
        <v>2.31</v>
      </c>
      <c r="D58" s="6">
        <v>0.25</v>
      </c>
      <c r="E58" s="6">
        <v>0.24</v>
      </c>
      <c r="F58" s="6"/>
      <c r="G58" s="6">
        <f t="shared" si="24"/>
        <v>0.14000000000000001</v>
      </c>
      <c r="H58" s="6">
        <v>1</v>
      </c>
      <c r="I58" s="6" t="s">
        <v>10</v>
      </c>
      <c r="J58" s="6">
        <f t="shared" si="25"/>
        <v>0.14000000000000001</v>
      </c>
    </row>
    <row r="59" spans="2:10" x14ac:dyDescent="0.25">
      <c r="B59" s="6" t="s">
        <v>53</v>
      </c>
      <c r="C59" s="6"/>
      <c r="D59" s="6"/>
      <c r="E59" s="6"/>
      <c r="F59" s="6"/>
      <c r="G59" s="6"/>
      <c r="H59" s="6"/>
      <c r="I59" s="6"/>
      <c r="J59" s="6"/>
    </row>
    <row r="60" spans="2:10" x14ac:dyDescent="0.25">
      <c r="B60" s="6" t="s">
        <v>36</v>
      </c>
      <c r="C60" s="6">
        <v>2.82</v>
      </c>
      <c r="D60" s="6">
        <v>0.25</v>
      </c>
      <c r="E60" s="6">
        <v>0.24</v>
      </c>
      <c r="F60" s="6"/>
      <c r="G60" s="6">
        <f t="shared" ref="G60:G62" si="26">+ROUND(PRODUCT(C60:E60),2)</f>
        <v>0.17</v>
      </c>
      <c r="H60" s="6">
        <v>1</v>
      </c>
      <c r="I60" s="6" t="s">
        <v>10</v>
      </c>
      <c r="J60" s="6">
        <f t="shared" ref="J60:J62" si="27">+ROUND(H60*G60,2)</f>
        <v>0.17</v>
      </c>
    </row>
    <row r="61" spans="2:10" x14ac:dyDescent="0.25">
      <c r="B61" s="6" t="s">
        <v>37</v>
      </c>
      <c r="C61" s="6">
        <v>2.94</v>
      </c>
      <c r="D61" s="6">
        <v>0.25</v>
      </c>
      <c r="E61" s="6">
        <v>0.24</v>
      </c>
      <c r="F61" s="6"/>
      <c r="G61" s="6">
        <f t="shared" si="26"/>
        <v>0.18</v>
      </c>
      <c r="H61" s="6">
        <v>1</v>
      </c>
      <c r="I61" s="6" t="s">
        <v>10</v>
      </c>
      <c r="J61" s="6">
        <f t="shared" si="27"/>
        <v>0.18</v>
      </c>
    </row>
    <row r="62" spans="2:10" x14ac:dyDescent="0.25">
      <c r="B62" s="6" t="s">
        <v>38</v>
      </c>
      <c r="C62" s="6">
        <v>2.94</v>
      </c>
      <c r="D62" s="6">
        <v>0.25</v>
      </c>
      <c r="E62" s="6">
        <v>0.24</v>
      </c>
      <c r="F62" s="6"/>
      <c r="G62" s="6">
        <f t="shared" si="26"/>
        <v>0.18</v>
      </c>
      <c r="H62" s="6">
        <v>1</v>
      </c>
      <c r="I62" s="6" t="s">
        <v>10</v>
      </c>
      <c r="J62" s="6">
        <f t="shared" si="27"/>
        <v>0.18</v>
      </c>
    </row>
    <row r="63" spans="2:10" x14ac:dyDescent="0.25">
      <c r="B63" s="6" t="s">
        <v>54</v>
      </c>
      <c r="C63" s="6"/>
      <c r="D63" s="6"/>
      <c r="E63" s="6"/>
      <c r="F63" s="6"/>
      <c r="G63" s="6"/>
      <c r="H63" s="6"/>
      <c r="I63" s="6"/>
      <c r="J63" s="6"/>
    </row>
    <row r="64" spans="2:10" x14ac:dyDescent="0.25">
      <c r="B64" s="6" t="s">
        <v>36</v>
      </c>
      <c r="C64" s="6">
        <v>2.31</v>
      </c>
      <c r="D64" s="6">
        <v>0.25</v>
      </c>
      <c r="E64" s="6">
        <v>0.24</v>
      </c>
      <c r="F64" s="6"/>
      <c r="G64" s="6">
        <f t="shared" ref="G64:G65" si="28">+ROUND(PRODUCT(C64:E64),2)</f>
        <v>0.14000000000000001</v>
      </c>
      <c r="H64" s="6">
        <v>1</v>
      </c>
      <c r="I64" s="6" t="s">
        <v>10</v>
      </c>
      <c r="J64" s="6">
        <f t="shared" ref="J64:J65" si="29">+ROUND(H64*G64,2)</f>
        <v>0.14000000000000001</v>
      </c>
    </row>
    <row r="65" spans="2:10" x14ac:dyDescent="0.25">
      <c r="B65" s="6" t="s">
        <v>37</v>
      </c>
      <c r="C65" s="6">
        <v>2.31</v>
      </c>
      <c r="D65" s="6">
        <v>0.25</v>
      </c>
      <c r="E65" s="6">
        <v>0.24</v>
      </c>
      <c r="F65" s="6"/>
      <c r="G65" s="6">
        <f t="shared" si="28"/>
        <v>0.14000000000000001</v>
      </c>
      <c r="H65" s="6">
        <v>1</v>
      </c>
      <c r="I65" s="6" t="s">
        <v>10</v>
      </c>
      <c r="J65" s="6">
        <f t="shared" si="29"/>
        <v>0.14000000000000001</v>
      </c>
    </row>
    <row r="66" spans="2:10" x14ac:dyDescent="0.25">
      <c r="B66" s="6" t="s">
        <v>55</v>
      </c>
      <c r="C66" s="6"/>
      <c r="D66" s="6"/>
      <c r="E66" s="6"/>
      <c r="F66" s="6"/>
      <c r="G66" s="6"/>
      <c r="H66" s="6"/>
      <c r="I66" s="6"/>
      <c r="J66" s="6"/>
    </row>
    <row r="67" spans="2:10" x14ac:dyDescent="0.25">
      <c r="B67" s="6" t="s">
        <v>36</v>
      </c>
      <c r="C67" s="6">
        <v>2.94</v>
      </c>
      <c r="D67" s="6">
        <v>0.25</v>
      </c>
      <c r="E67" s="6">
        <v>0.24</v>
      </c>
      <c r="F67" s="6"/>
      <c r="G67" s="6">
        <f t="shared" ref="G67:G75" si="30">+ROUND(PRODUCT(C67:E67),2)</f>
        <v>0.18</v>
      </c>
      <c r="H67" s="6">
        <v>1</v>
      </c>
      <c r="I67" s="6" t="s">
        <v>10</v>
      </c>
      <c r="J67" s="6">
        <f t="shared" ref="J67:J75" si="31">+ROUND(H67*G67,2)</f>
        <v>0.18</v>
      </c>
    </row>
    <row r="68" spans="2:10" x14ac:dyDescent="0.25">
      <c r="B68" s="6" t="s">
        <v>37</v>
      </c>
      <c r="C68" s="6">
        <v>2.95</v>
      </c>
      <c r="D68" s="6">
        <v>0.25</v>
      </c>
      <c r="E68" s="6">
        <v>0.24</v>
      </c>
      <c r="F68" s="6"/>
      <c r="G68" s="6">
        <f t="shared" si="30"/>
        <v>0.18</v>
      </c>
      <c r="H68" s="6">
        <v>1</v>
      </c>
      <c r="I68" s="6" t="s">
        <v>10</v>
      </c>
      <c r="J68" s="6">
        <f t="shared" si="31"/>
        <v>0.18</v>
      </c>
    </row>
    <row r="69" spans="2:10" x14ac:dyDescent="0.25">
      <c r="B69" s="6" t="s">
        <v>38</v>
      </c>
      <c r="C69" s="6">
        <v>2.95</v>
      </c>
      <c r="D69" s="6">
        <v>0.25</v>
      </c>
      <c r="E69" s="6">
        <v>0.24</v>
      </c>
      <c r="F69" s="6"/>
      <c r="G69" s="6">
        <f t="shared" si="30"/>
        <v>0.18</v>
      </c>
      <c r="H69" s="6">
        <v>1</v>
      </c>
      <c r="I69" s="6" t="s">
        <v>10</v>
      </c>
      <c r="J69" s="6">
        <f t="shared" si="31"/>
        <v>0.18</v>
      </c>
    </row>
    <row r="70" spans="2:10" x14ac:dyDescent="0.25">
      <c r="B70" s="6" t="s">
        <v>39</v>
      </c>
      <c r="C70" s="6">
        <v>2.94</v>
      </c>
      <c r="D70" s="6">
        <v>0.25</v>
      </c>
      <c r="E70" s="6">
        <v>0.24</v>
      </c>
      <c r="F70" s="6"/>
      <c r="G70" s="6">
        <f t="shared" si="30"/>
        <v>0.18</v>
      </c>
      <c r="H70" s="6">
        <v>1</v>
      </c>
      <c r="I70" s="6" t="s">
        <v>10</v>
      </c>
      <c r="J70" s="6">
        <f t="shared" si="31"/>
        <v>0.18</v>
      </c>
    </row>
    <row r="71" spans="2:10" x14ac:dyDescent="0.25">
      <c r="B71" s="6" t="s">
        <v>40</v>
      </c>
      <c r="C71" s="6">
        <v>2.96</v>
      </c>
      <c r="D71" s="6">
        <v>0.25</v>
      </c>
      <c r="E71" s="6">
        <v>0.24</v>
      </c>
      <c r="F71" s="6"/>
      <c r="G71" s="6">
        <f t="shared" si="30"/>
        <v>0.18</v>
      </c>
      <c r="H71" s="6">
        <v>1</v>
      </c>
      <c r="I71" s="6" t="s">
        <v>10</v>
      </c>
      <c r="J71" s="6">
        <f t="shared" si="31"/>
        <v>0.18</v>
      </c>
    </row>
    <row r="72" spans="2:10" x14ac:dyDescent="0.25">
      <c r="B72" s="6" t="s">
        <v>56</v>
      </c>
      <c r="C72" s="6">
        <v>2.94</v>
      </c>
      <c r="D72" s="6">
        <v>0.25</v>
      </c>
      <c r="E72" s="6">
        <v>0.24</v>
      </c>
      <c r="F72" s="6"/>
      <c r="G72" s="6">
        <f t="shared" si="30"/>
        <v>0.18</v>
      </c>
      <c r="H72" s="6">
        <v>1</v>
      </c>
      <c r="I72" s="6" t="s">
        <v>10</v>
      </c>
      <c r="J72" s="6">
        <f t="shared" si="31"/>
        <v>0.18</v>
      </c>
    </row>
    <row r="73" spans="2:10" x14ac:dyDescent="0.25">
      <c r="B73" s="6" t="s">
        <v>57</v>
      </c>
      <c r="C73" s="6">
        <v>2.94</v>
      </c>
      <c r="D73" s="6">
        <v>0.25</v>
      </c>
      <c r="E73" s="6">
        <v>0.24</v>
      </c>
      <c r="F73" s="6"/>
      <c r="G73" s="6">
        <f t="shared" si="30"/>
        <v>0.18</v>
      </c>
      <c r="H73" s="6">
        <v>1</v>
      </c>
      <c r="I73" s="6" t="s">
        <v>10</v>
      </c>
      <c r="J73" s="6">
        <f t="shared" si="31"/>
        <v>0.18</v>
      </c>
    </row>
    <row r="74" spans="2:10" x14ac:dyDescent="0.25">
      <c r="B74" s="6" t="s">
        <v>58</v>
      </c>
      <c r="C74" s="6">
        <v>2.96</v>
      </c>
      <c r="D74" s="6">
        <v>0.25</v>
      </c>
      <c r="E74" s="6">
        <v>0.24</v>
      </c>
      <c r="F74" s="6"/>
      <c r="G74" s="6">
        <f t="shared" si="30"/>
        <v>0.18</v>
      </c>
      <c r="H74" s="6">
        <v>1</v>
      </c>
      <c r="I74" s="6" t="s">
        <v>10</v>
      </c>
      <c r="J74" s="6">
        <f t="shared" si="31"/>
        <v>0.18</v>
      </c>
    </row>
    <row r="75" spans="2:10" x14ac:dyDescent="0.25">
      <c r="B75" s="6" t="s">
        <v>59</v>
      </c>
      <c r="C75" s="6">
        <v>2.86</v>
      </c>
      <c r="D75" s="6">
        <v>0.25</v>
      </c>
      <c r="E75" s="6">
        <v>0.24</v>
      </c>
      <c r="F75" s="6"/>
      <c r="G75" s="6">
        <f t="shared" si="30"/>
        <v>0.17</v>
      </c>
      <c r="H75" s="6">
        <v>1</v>
      </c>
      <c r="I75" s="6" t="s">
        <v>10</v>
      </c>
      <c r="J75" s="6">
        <f t="shared" si="31"/>
        <v>0.17</v>
      </c>
    </row>
    <row r="76" spans="2:10" x14ac:dyDescent="0.25">
      <c r="B76" s="6" t="s">
        <v>60</v>
      </c>
      <c r="C76" s="6"/>
      <c r="D76" s="6"/>
      <c r="E76" s="6"/>
      <c r="F76" s="6"/>
      <c r="G76" s="6"/>
      <c r="H76" s="6"/>
      <c r="I76" s="6"/>
      <c r="J76" s="6"/>
    </row>
    <row r="77" spans="2:10" x14ac:dyDescent="0.25">
      <c r="B77" s="6" t="s">
        <v>36</v>
      </c>
      <c r="C77" s="6">
        <v>2.94</v>
      </c>
      <c r="D77" s="6">
        <v>0.25</v>
      </c>
      <c r="E77" s="6">
        <v>0.24</v>
      </c>
      <c r="F77" s="6"/>
      <c r="G77" s="6">
        <f t="shared" ref="G77:G86" si="32">+ROUND(PRODUCT(C77:E77),2)</f>
        <v>0.18</v>
      </c>
      <c r="H77" s="6">
        <v>1</v>
      </c>
      <c r="I77" s="6" t="s">
        <v>10</v>
      </c>
      <c r="J77" s="6">
        <f t="shared" ref="J77:J86" si="33">+ROUND(H77*G77,2)</f>
        <v>0.18</v>
      </c>
    </row>
    <row r="78" spans="2:10" x14ac:dyDescent="0.25">
      <c r="B78" s="6" t="s">
        <v>37</v>
      </c>
      <c r="C78" s="6">
        <v>2.95</v>
      </c>
      <c r="D78" s="6">
        <v>0.25</v>
      </c>
      <c r="E78" s="6">
        <v>0.24</v>
      </c>
      <c r="F78" s="6"/>
      <c r="G78" s="6">
        <f t="shared" si="32"/>
        <v>0.18</v>
      </c>
      <c r="H78" s="6">
        <v>1</v>
      </c>
      <c r="I78" s="6" t="s">
        <v>10</v>
      </c>
      <c r="J78" s="6">
        <f t="shared" si="33"/>
        <v>0.18</v>
      </c>
    </row>
    <row r="79" spans="2:10" x14ac:dyDescent="0.25">
      <c r="B79" s="6" t="s">
        <v>38</v>
      </c>
      <c r="C79" s="6">
        <v>2.95</v>
      </c>
      <c r="D79" s="6">
        <v>0.25</v>
      </c>
      <c r="E79" s="6">
        <v>0.24</v>
      </c>
      <c r="F79" s="6"/>
      <c r="G79" s="6">
        <f t="shared" si="32"/>
        <v>0.18</v>
      </c>
      <c r="H79" s="6">
        <v>1</v>
      </c>
      <c r="I79" s="6" t="s">
        <v>10</v>
      </c>
      <c r="J79" s="6">
        <f t="shared" si="33"/>
        <v>0.18</v>
      </c>
    </row>
    <row r="80" spans="2:10" x14ac:dyDescent="0.25">
      <c r="B80" s="6" t="s">
        <v>39</v>
      </c>
      <c r="C80" s="6">
        <v>2.94</v>
      </c>
      <c r="D80" s="6">
        <v>0.25</v>
      </c>
      <c r="E80" s="6">
        <v>0.24</v>
      </c>
      <c r="F80" s="6"/>
      <c r="G80" s="6">
        <f t="shared" si="32"/>
        <v>0.18</v>
      </c>
      <c r="H80" s="6">
        <v>1</v>
      </c>
      <c r="I80" s="6" t="s">
        <v>10</v>
      </c>
      <c r="J80" s="6">
        <f t="shared" si="33"/>
        <v>0.18</v>
      </c>
    </row>
    <row r="81" spans="2:10" x14ac:dyDescent="0.25">
      <c r="B81" s="6" t="s">
        <v>40</v>
      </c>
      <c r="C81" s="6">
        <v>2.96</v>
      </c>
      <c r="D81" s="6">
        <v>0.25</v>
      </c>
      <c r="E81" s="6">
        <v>0.24</v>
      </c>
      <c r="F81" s="6"/>
      <c r="G81" s="6">
        <f t="shared" si="32"/>
        <v>0.18</v>
      </c>
      <c r="H81" s="6">
        <v>1</v>
      </c>
      <c r="I81" s="6" t="s">
        <v>10</v>
      </c>
      <c r="J81" s="6">
        <f t="shared" si="33"/>
        <v>0.18</v>
      </c>
    </row>
    <row r="82" spans="2:10" x14ac:dyDescent="0.25">
      <c r="B82" s="6" t="s">
        <v>56</v>
      </c>
      <c r="C82" s="6">
        <v>2.94</v>
      </c>
      <c r="D82" s="6">
        <v>0.25</v>
      </c>
      <c r="E82" s="6">
        <v>0.24</v>
      </c>
      <c r="F82" s="6"/>
      <c r="G82" s="6">
        <f t="shared" si="32"/>
        <v>0.18</v>
      </c>
      <c r="H82" s="6">
        <v>1</v>
      </c>
      <c r="I82" s="6" t="s">
        <v>10</v>
      </c>
      <c r="J82" s="6">
        <f t="shared" si="33"/>
        <v>0.18</v>
      </c>
    </row>
    <row r="83" spans="2:10" x14ac:dyDescent="0.25">
      <c r="B83" s="6" t="s">
        <v>57</v>
      </c>
      <c r="C83" s="6">
        <v>2.94</v>
      </c>
      <c r="D83" s="6">
        <v>0.25</v>
      </c>
      <c r="E83" s="6">
        <v>0.24</v>
      </c>
      <c r="F83" s="6"/>
      <c r="G83" s="6">
        <f t="shared" si="32"/>
        <v>0.18</v>
      </c>
      <c r="H83" s="6">
        <v>1</v>
      </c>
      <c r="I83" s="6" t="s">
        <v>10</v>
      </c>
      <c r="J83" s="6">
        <f t="shared" si="33"/>
        <v>0.18</v>
      </c>
    </row>
    <row r="84" spans="2:10" x14ac:dyDescent="0.25">
      <c r="B84" s="6" t="s">
        <v>58</v>
      </c>
      <c r="C84" s="6">
        <v>2.96</v>
      </c>
      <c r="D84" s="6">
        <v>0.25</v>
      </c>
      <c r="E84" s="6">
        <v>0.24</v>
      </c>
      <c r="F84" s="6"/>
      <c r="G84" s="6">
        <f t="shared" si="32"/>
        <v>0.18</v>
      </c>
      <c r="H84" s="6">
        <v>1</v>
      </c>
      <c r="I84" s="6" t="s">
        <v>10</v>
      </c>
      <c r="J84" s="6">
        <f t="shared" si="33"/>
        <v>0.18</v>
      </c>
    </row>
    <row r="85" spans="2:10" x14ac:dyDescent="0.25">
      <c r="B85" s="6" t="s">
        <v>59</v>
      </c>
      <c r="C85" s="6">
        <v>1.24</v>
      </c>
      <c r="D85" s="6">
        <v>0.25</v>
      </c>
      <c r="E85" s="6">
        <v>0.24</v>
      </c>
      <c r="F85" s="6"/>
      <c r="G85" s="6">
        <f t="shared" si="32"/>
        <v>7.0000000000000007E-2</v>
      </c>
      <c r="H85" s="6">
        <v>1</v>
      </c>
      <c r="I85" s="6" t="s">
        <v>10</v>
      </c>
      <c r="J85" s="6">
        <f t="shared" si="33"/>
        <v>7.0000000000000007E-2</v>
      </c>
    </row>
    <row r="86" spans="2:10" x14ac:dyDescent="0.25">
      <c r="B86" s="6" t="s">
        <v>61</v>
      </c>
      <c r="C86" s="6">
        <v>1.41</v>
      </c>
      <c r="D86" s="6">
        <v>0.25</v>
      </c>
      <c r="E86" s="6">
        <v>0.24</v>
      </c>
      <c r="F86" s="6"/>
      <c r="G86" s="6">
        <f t="shared" si="32"/>
        <v>0.08</v>
      </c>
      <c r="H86" s="6">
        <v>1</v>
      </c>
      <c r="I86" s="6" t="s">
        <v>10</v>
      </c>
      <c r="J86" s="6">
        <f t="shared" si="33"/>
        <v>0.08</v>
      </c>
    </row>
    <row r="87" spans="2:10" x14ac:dyDescent="0.25">
      <c r="B87" s="6" t="s">
        <v>45</v>
      </c>
      <c r="C87" s="6"/>
      <c r="D87" s="6"/>
      <c r="E87" s="6"/>
      <c r="F87" s="6"/>
      <c r="G87" s="6"/>
      <c r="H87" s="6"/>
      <c r="I87" s="6"/>
      <c r="J87" s="6"/>
    </row>
    <row r="88" spans="2:10" x14ac:dyDescent="0.25">
      <c r="B88" s="6" t="s">
        <v>36</v>
      </c>
      <c r="C88" s="6">
        <v>2.96</v>
      </c>
      <c r="D88" s="6">
        <v>0.25</v>
      </c>
      <c r="E88" s="6">
        <v>0.24</v>
      </c>
      <c r="F88" s="6"/>
      <c r="G88" s="6">
        <f t="shared" ref="G88:G96" si="34">+ROUND(PRODUCT(C88:E88),2)</f>
        <v>0.18</v>
      </c>
      <c r="H88" s="6">
        <v>1</v>
      </c>
      <c r="I88" s="6" t="s">
        <v>10</v>
      </c>
      <c r="J88" s="6">
        <f t="shared" ref="J88:J96" si="35">+ROUND(H88*G88,2)</f>
        <v>0.18</v>
      </c>
    </row>
    <row r="89" spans="2:10" x14ac:dyDescent="0.25">
      <c r="B89" s="6" t="s">
        <v>37</v>
      </c>
      <c r="C89" s="6">
        <v>2.2000000000000002</v>
      </c>
      <c r="D89" s="6">
        <v>0.25</v>
      </c>
      <c r="E89" s="6">
        <v>0.24</v>
      </c>
      <c r="F89" s="6"/>
      <c r="G89" s="6">
        <f t="shared" si="34"/>
        <v>0.13</v>
      </c>
      <c r="H89" s="6">
        <v>1</v>
      </c>
      <c r="I89" s="6" t="s">
        <v>10</v>
      </c>
      <c r="J89" s="6">
        <f t="shared" si="35"/>
        <v>0.13</v>
      </c>
    </row>
    <row r="90" spans="2:10" x14ac:dyDescent="0.25">
      <c r="B90" s="6" t="s">
        <v>38</v>
      </c>
      <c r="C90" s="6">
        <v>3.7</v>
      </c>
      <c r="D90" s="6">
        <v>0.25</v>
      </c>
      <c r="E90" s="6">
        <v>0.24</v>
      </c>
      <c r="F90" s="6"/>
      <c r="G90" s="6">
        <f t="shared" si="34"/>
        <v>0.22</v>
      </c>
      <c r="H90" s="6">
        <v>1</v>
      </c>
      <c r="I90" s="6" t="s">
        <v>10</v>
      </c>
      <c r="J90" s="6">
        <f t="shared" si="35"/>
        <v>0.22</v>
      </c>
    </row>
    <row r="91" spans="2:10" x14ac:dyDescent="0.25">
      <c r="B91" s="6" t="s">
        <v>39</v>
      </c>
      <c r="C91" s="6">
        <v>2.94</v>
      </c>
      <c r="D91" s="6">
        <v>0.25</v>
      </c>
      <c r="E91" s="6">
        <v>0.24</v>
      </c>
      <c r="F91" s="6"/>
      <c r="G91" s="6">
        <f t="shared" si="34"/>
        <v>0.18</v>
      </c>
      <c r="H91" s="6">
        <v>1</v>
      </c>
      <c r="I91" s="6" t="s">
        <v>10</v>
      </c>
      <c r="J91" s="6">
        <f t="shared" si="35"/>
        <v>0.18</v>
      </c>
    </row>
    <row r="92" spans="2:10" x14ac:dyDescent="0.25">
      <c r="B92" s="6" t="s">
        <v>40</v>
      </c>
      <c r="C92" s="6">
        <v>2.74</v>
      </c>
      <c r="D92" s="6">
        <v>0.25</v>
      </c>
      <c r="E92" s="6">
        <v>0.24</v>
      </c>
      <c r="F92" s="6"/>
      <c r="G92" s="6">
        <f t="shared" si="34"/>
        <v>0.16</v>
      </c>
      <c r="H92" s="6">
        <v>1</v>
      </c>
      <c r="I92" s="6" t="s">
        <v>10</v>
      </c>
      <c r="J92" s="6">
        <f t="shared" si="35"/>
        <v>0.16</v>
      </c>
    </row>
    <row r="93" spans="2:10" x14ac:dyDescent="0.25">
      <c r="B93" s="6" t="s">
        <v>56</v>
      </c>
      <c r="C93" s="6">
        <v>2.48</v>
      </c>
      <c r="D93" s="6">
        <v>0.25</v>
      </c>
      <c r="E93" s="6">
        <v>0.24</v>
      </c>
      <c r="F93" s="6"/>
      <c r="G93" s="6">
        <f t="shared" si="34"/>
        <v>0.15</v>
      </c>
      <c r="H93" s="6">
        <v>1</v>
      </c>
      <c r="I93" s="6" t="s">
        <v>10</v>
      </c>
      <c r="J93" s="6">
        <f t="shared" si="35"/>
        <v>0.15</v>
      </c>
    </row>
    <row r="94" spans="2:10" x14ac:dyDescent="0.25">
      <c r="B94" s="6" t="s">
        <v>57</v>
      </c>
      <c r="C94" s="6">
        <v>1.94</v>
      </c>
      <c r="D94" s="6">
        <v>0.25</v>
      </c>
      <c r="E94" s="6">
        <v>0.24</v>
      </c>
      <c r="F94" s="6"/>
      <c r="G94" s="6">
        <f t="shared" si="34"/>
        <v>0.12</v>
      </c>
      <c r="H94" s="6">
        <v>1</v>
      </c>
      <c r="I94" s="6" t="s">
        <v>10</v>
      </c>
      <c r="J94" s="6">
        <f t="shared" si="35"/>
        <v>0.12</v>
      </c>
    </row>
    <row r="95" spans="2:10" x14ac:dyDescent="0.25">
      <c r="B95" s="6" t="s">
        <v>58</v>
      </c>
      <c r="C95" s="6">
        <v>1.4</v>
      </c>
      <c r="D95" s="6">
        <v>0.25</v>
      </c>
      <c r="E95" s="6">
        <v>0.24</v>
      </c>
      <c r="F95" s="6"/>
      <c r="G95" s="6">
        <f t="shared" si="34"/>
        <v>0.08</v>
      </c>
      <c r="H95" s="6">
        <v>1</v>
      </c>
      <c r="I95" s="6" t="s">
        <v>10</v>
      </c>
      <c r="J95" s="6">
        <f t="shared" si="35"/>
        <v>0.08</v>
      </c>
    </row>
    <row r="96" spans="2:10" x14ac:dyDescent="0.25">
      <c r="B96" s="6" t="s">
        <v>59</v>
      </c>
      <c r="C96" s="6">
        <v>0.36</v>
      </c>
      <c r="D96" s="6">
        <v>0.25</v>
      </c>
      <c r="E96" s="6">
        <v>0.24</v>
      </c>
      <c r="F96" s="6"/>
      <c r="G96" s="6">
        <f t="shared" si="34"/>
        <v>0.02</v>
      </c>
      <c r="H96" s="6">
        <v>1</v>
      </c>
      <c r="I96" s="6" t="s">
        <v>10</v>
      </c>
      <c r="J96" s="6">
        <f t="shared" si="35"/>
        <v>0.02</v>
      </c>
    </row>
    <row r="97" spans="2:10" x14ac:dyDescent="0.25">
      <c r="B97" s="6" t="s">
        <v>44</v>
      </c>
      <c r="C97" s="6"/>
      <c r="D97" s="6"/>
      <c r="E97" s="6"/>
      <c r="F97" s="6"/>
      <c r="G97" s="6"/>
      <c r="H97" s="6"/>
      <c r="I97" s="6"/>
      <c r="J97" s="6"/>
    </row>
    <row r="98" spans="2:10" x14ac:dyDescent="0.25">
      <c r="B98" s="6" t="s">
        <v>36</v>
      </c>
      <c r="C98" s="6">
        <v>2.48</v>
      </c>
      <c r="D98" s="6">
        <v>0.25</v>
      </c>
      <c r="E98" s="6">
        <v>0.24</v>
      </c>
      <c r="F98" s="6"/>
      <c r="G98" s="6">
        <f t="shared" ref="G98:G100" si="36">+ROUND(PRODUCT(C98:E98),2)</f>
        <v>0.15</v>
      </c>
      <c r="H98" s="6">
        <v>1</v>
      </c>
      <c r="I98" s="6" t="s">
        <v>10</v>
      </c>
      <c r="J98" s="6">
        <f t="shared" ref="J98:J100" si="37">+ROUND(H98*G98,2)</f>
        <v>0.15</v>
      </c>
    </row>
    <row r="99" spans="2:10" x14ac:dyDescent="0.25">
      <c r="B99" s="6" t="s">
        <v>37</v>
      </c>
      <c r="C99" s="6">
        <v>2</v>
      </c>
      <c r="D99" s="6">
        <v>0.25</v>
      </c>
      <c r="E99" s="6">
        <v>0.24</v>
      </c>
      <c r="F99" s="6"/>
      <c r="G99" s="6">
        <f t="shared" si="36"/>
        <v>0.12</v>
      </c>
      <c r="H99" s="6">
        <v>1</v>
      </c>
      <c r="I99" s="6" t="s">
        <v>10</v>
      </c>
      <c r="J99" s="6">
        <f t="shared" si="37"/>
        <v>0.12</v>
      </c>
    </row>
    <row r="100" spans="2:10" x14ac:dyDescent="0.25">
      <c r="B100" s="6" t="s">
        <v>38</v>
      </c>
      <c r="C100" s="6">
        <v>2.0299999999999998</v>
      </c>
      <c r="D100" s="6">
        <v>0.25</v>
      </c>
      <c r="E100" s="6">
        <v>0.24</v>
      </c>
      <c r="F100" s="6"/>
      <c r="G100" s="6">
        <f t="shared" si="36"/>
        <v>0.12</v>
      </c>
      <c r="H100" s="6">
        <v>1</v>
      </c>
      <c r="I100" s="6" t="s">
        <v>10</v>
      </c>
      <c r="J100" s="6">
        <f t="shared" si="37"/>
        <v>0.12</v>
      </c>
    </row>
    <row r="101" spans="2:10" x14ac:dyDescent="0.25">
      <c r="B101" s="6" t="s">
        <v>63</v>
      </c>
      <c r="C101" s="6"/>
      <c r="D101" s="6"/>
      <c r="E101" s="6"/>
      <c r="F101" s="6"/>
      <c r="G101" s="6"/>
      <c r="H101" s="6"/>
      <c r="I101" s="6"/>
      <c r="J101" s="6"/>
    </row>
    <row r="102" spans="2:10" x14ac:dyDescent="0.25">
      <c r="B102" s="6" t="s">
        <v>36</v>
      </c>
      <c r="C102" s="6">
        <v>2.48</v>
      </c>
      <c r="D102" s="6">
        <v>0.25</v>
      </c>
      <c r="E102" s="6">
        <v>0.24</v>
      </c>
      <c r="F102" s="6"/>
      <c r="G102" s="6">
        <f t="shared" ref="G102:G104" si="38">+ROUND(PRODUCT(C102:E102),2)</f>
        <v>0.15</v>
      </c>
      <c r="H102" s="6">
        <v>1</v>
      </c>
      <c r="I102" s="6" t="s">
        <v>10</v>
      </c>
      <c r="J102" s="6">
        <f t="shared" ref="J102:J104" si="39">+ROUND(H102*G102,2)</f>
        <v>0.15</v>
      </c>
    </row>
    <row r="103" spans="2:10" x14ac:dyDescent="0.25">
      <c r="B103" s="6" t="s">
        <v>37</v>
      </c>
      <c r="C103" s="6">
        <v>2</v>
      </c>
      <c r="D103" s="6">
        <v>0.25</v>
      </c>
      <c r="E103" s="6">
        <v>0.24</v>
      </c>
      <c r="F103" s="6"/>
      <c r="G103" s="6">
        <f t="shared" si="38"/>
        <v>0.12</v>
      </c>
      <c r="H103" s="6">
        <v>1</v>
      </c>
      <c r="I103" s="6" t="s">
        <v>10</v>
      </c>
      <c r="J103" s="6">
        <f t="shared" si="39"/>
        <v>0.12</v>
      </c>
    </row>
    <row r="104" spans="2:10" x14ac:dyDescent="0.25">
      <c r="B104" s="6" t="s">
        <v>38</v>
      </c>
      <c r="C104" s="6">
        <v>2.0299999999999998</v>
      </c>
      <c r="D104" s="6">
        <v>0.25</v>
      </c>
      <c r="E104" s="6">
        <v>0.24</v>
      </c>
      <c r="F104" s="6"/>
      <c r="G104" s="6">
        <f t="shared" si="38"/>
        <v>0.12</v>
      </c>
      <c r="H104" s="6">
        <v>1</v>
      </c>
      <c r="I104" s="6" t="s">
        <v>10</v>
      </c>
      <c r="J104" s="6">
        <f t="shared" si="39"/>
        <v>0.12</v>
      </c>
    </row>
    <row r="105" spans="2:10" x14ac:dyDescent="0.25">
      <c r="B105" s="36" t="s">
        <v>64</v>
      </c>
      <c r="C105" s="36"/>
      <c r="D105" s="36"/>
      <c r="E105" s="36"/>
      <c r="F105" s="36"/>
      <c r="G105" s="36"/>
      <c r="H105" s="36"/>
      <c r="I105" s="36"/>
      <c r="J105" s="6">
        <f>+ROUND(SUM(C7:C104),2)</f>
        <v>204.53</v>
      </c>
    </row>
    <row r="106" spans="2:10" x14ac:dyDescent="0.25">
      <c r="B106" s="36" t="s">
        <v>18</v>
      </c>
      <c r="C106" s="36"/>
      <c r="D106" s="36"/>
      <c r="E106" s="36"/>
      <c r="F106" s="36"/>
      <c r="G106" s="36"/>
      <c r="H106" s="36"/>
      <c r="I106" s="36"/>
      <c r="J106" s="6">
        <v>227.61</v>
      </c>
    </row>
    <row r="107" spans="2:10" x14ac:dyDescent="0.25">
      <c r="B107" s="36" t="s">
        <v>19</v>
      </c>
      <c r="C107" s="36"/>
      <c r="D107" s="36"/>
      <c r="E107" s="36"/>
      <c r="F107" s="36"/>
      <c r="G107" s="36"/>
      <c r="H107" s="36"/>
      <c r="I107" s="36"/>
      <c r="J107" s="8">
        <f>ABS((J106/J105)-1)</f>
        <v>0.11284408155282843</v>
      </c>
    </row>
    <row r="118" spans="3:3" x14ac:dyDescent="0.25">
      <c r="C118" s="9"/>
    </row>
    <row r="126" spans="3:3" x14ac:dyDescent="0.25">
      <c r="C126" s="9"/>
    </row>
    <row r="134" spans="3:3" x14ac:dyDescent="0.25">
      <c r="C134" s="9"/>
    </row>
  </sheetData>
  <mergeCells count="10">
    <mergeCell ref="B105:I105"/>
    <mergeCell ref="B106:I106"/>
    <mergeCell ref="B107:I107"/>
    <mergeCell ref="B2:J2"/>
    <mergeCell ref="B3:J3"/>
    <mergeCell ref="B5:B6"/>
    <mergeCell ref="G5:G6"/>
    <mergeCell ref="H5:H6"/>
    <mergeCell ref="I5:I6"/>
    <mergeCell ref="J5:J6"/>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2BEC4-D099-4EF6-B811-AE9C8555BE5D}">
  <dimension ref="B1:J169"/>
  <sheetViews>
    <sheetView topLeftCell="A131" zoomScale="115" zoomScaleNormal="115" workbookViewId="0">
      <selection activeCell="J140" sqref="J140"/>
    </sheetView>
  </sheetViews>
  <sheetFormatPr baseColWidth="10" defaultColWidth="10.88671875" defaultRowHeight="15.75" x14ac:dyDescent="0.25"/>
  <cols>
    <col min="1" max="1" width="3.6640625" style="3" customWidth="1"/>
    <col min="2" max="2" width="15.21875" style="3" bestFit="1" customWidth="1"/>
    <col min="3" max="16384" width="10.88671875" style="3"/>
  </cols>
  <sheetData>
    <row r="1" spans="2:10" ht="16.5" thickBot="1" x14ac:dyDescent="0.3"/>
    <row r="2" spans="2:10" x14ac:dyDescent="0.25">
      <c r="B2" s="37" t="s">
        <v>65</v>
      </c>
      <c r="C2" s="38"/>
      <c r="D2" s="38"/>
      <c r="E2" s="38"/>
      <c r="F2" s="38"/>
      <c r="G2" s="38"/>
      <c r="H2" s="38"/>
      <c r="I2" s="38"/>
      <c r="J2" s="39"/>
    </row>
    <row r="3" spans="2:10" ht="16.5" thickBot="1" x14ac:dyDescent="0.3">
      <c r="B3" s="40" t="s">
        <v>66</v>
      </c>
      <c r="C3" s="41"/>
      <c r="D3" s="41"/>
      <c r="E3" s="41"/>
      <c r="F3" s="41"/>
      <c r="G3" s="41"/>
      <c r="H3" s="41"/>
      <c r="I3" s="41"/>
      <c r="J3" s="42"/>
    </row>
    <row r="5" spans="2:10" x14ac:dyDescent="0.25">
      <c r="B5" s="43" t="s">
        <v>0</v>
      </c>
      <c r="C5" s="4" t="s">
        <v>1</v>
      </c>
      <c r="D5" s="4"/>
      <c r="E5" s="4"/>
      <c r="F5" s="4"/>
      <c r="G5" s="43" t="s">
        <v>2</v>
      </c>
      <c r="H5" s="43" t="s">
        <v>3</v>
      </c>
      <c r="I5" s="43" t="s">
        <v>4</v>
      </c>
      <c r="J5" s="43" t="s">
        <v>5</v>
      </c>
    </row>
    <row r="6" spans="2:10" ht="28.15" customHeight="1" x14ac:dyDescent="0.25">
      <c r="B6" s="43"/>
      <c r="C6" s="5" t="s">
        <v>6</v>
      </c>
      <c r="D6" s="5" t="s">
        <v>7</v>
      </c>
      <c r="E6" s="5" t="s">
        <v>8</v>
      </c>
      <c r="F6" s="5" t="s">
        <v>9</v>
      </c>
      <c r="G6" s="43"/>
      <c r="H6" s="43"/>
      <c r="I6" s="43"/>
      <c r="J6" s="43"/>
    </row>
    <row r="7" spans="2:10" x14ac:dyDescent="0.25">
      <c r="B7" s="4" t="s">
        <v>11</v>
      </c>
      <c r="C7" s="4"/>
      <c r="D7" s="4"/>
      <c r="E7" s="4"/>
      <c r="F7" s="4"/>
      <c r="G7" s="4"/>
      <c r="H7" s="4"/>
      <c r="I7" s="4"/>
      <c r="J7" s="4"/>
    </row>
    <row r="8" spans="2:10" x14ac:dyDescent="0.25">
      <c r="B8" s="6"/>
      <c r="C8" s="6"/>
      <c r="D8" s="6"/>
      <c r="E8" s="6"/>
      <c r="F8" s="6"/>
      <c r="G8" s="44">
        <v>88.17</v>
      </c>
      <c r="H8" s="44">
        <v>1</v>
      </c>
      <c r="I8" s="44" t="s">
        <v>67</v>
      </c>
      <c r="J8" s="44">
        <f>+ROUND(G8*H8,2)</f>
        <v>88.17</v>
      </c>
    </row>
    <row r="9" spans="2:10" x14ac:dyDescent="0.25">
      <c r="B9" s="6"/>
      <c r="C9" s="6"/>
      <c r="D9" s="6"/>
      <c r="E9" s="6"/>
      <c r="F9" s="6"/>
      <c r="G9" s="45"/>
      <c r="H9" s="45"/>
      <c r="I9" s="45"/>
      <c r="J9" s="45"/>
    </row>
    <row r="10" spans="2:10" x14ac:dyDescent="0.25">
      <c r="B10" s="6"/>
      <c r="C10" s="6"/>
      <c r="D10" s="6"/>
      <c r="E10" s="6"/>
      <c r="F10" s="6"/>
      <c r="G10" s="45"/>
      <c r="H10" s="45"/>
      <c r="I10" s="45"/>
      <c r="J10" s="45"/>
    </row>
    <row r="11" spans="2:10" x14ac:dyDescent="0.25">
      <c r="B11" s="6"/>
      <c r="C11" s="6"/>
      <c r="D11" s="6"/>
      <c r="E11" s="6"/>
      <c r="F11" s="6"/>
      <c r="G11" s="45"/>
      <c r="H11" s="45"/>
      <c r="I11" s="45"/>
      <c r="J11" s="45"/>
    </row>
    <row r="12" spans="2:10" x14ac:dyDescent="0.25">
      <c r="B12" s="6"/>
      <c r="C12" s="6"/>
      <c r="D12" s="6"/>
      <c r="E12" s="6"/>
      <c r="F12" s="6"/>
      <c r="G12" s="45"/>
      <c r="H12" s="45"/>
      <c r="I12" s="45"/>
      <c r="J12" s="45"/>
    </row>
    <row r="13" spans="2:10" x14ac:dyDescent="0.25">
      <c r="B13" s="6"/>
      <c r="C13" s="6"/>
      <c r="D13" s="6"/>
      <c r="E13" s="6"/>
      <c r="F13" s="6"/>
      <c r="G13" s="45"/>
      <c r="H13" s="45"/>
      <c r="I13" s="45"/>
      <c r="J13" s="45"/>
    </row>
    <row r="14" spans="2:10" x14ac:dyDescent="0.25">
      <c r="B14" s="6"/>
      <c r="C14" s="6"/>
      <c r="D14" s="6"/>
      <c r="E14" s="6"/>
      <c r="F14" s="6"/>
      <c r="G14" s="45"/>
      <c r="H14" s="45"/>
      <c r="I14" s="45"/>
      <c r="J14" s="45"/>
    </row>
    <row r="15" spans="2:10" x14ac:dyDescent="0.25">
      <c r="B15" s="6"/>
      <c r="C15" s="6"/>
      <c r="D15" s="6"/>
      <c r="E15" s="6"/>
      <c r="F15" s="6"/>
      <c r="G15" s="45"/>
      <c r="H15" s="45"/>
      <c r="I15" s="45"/>
      <c r="J15" s="45"/>
    </row>
    <row r="16" spans="2:10" x14ac:dyDescent="0.25">
      <c r="B16" s="6"/>
      <c r="C16" s="6"/>
      <c r="D16" s="6"/>
      <c r="E16" s="6"/>
      <c r="F16" s="6"/>
      <c r="G16" s="45"/>
      <c r="H16" s="45"/>
      <c r="I16" s="45"/>
      <c r="J16" s="45"/>
    </row>
    <row r="17" spans="2:10" x14ac:dyDescent="0.25">
      <c r="B17" s="6"/>
      <c r="C17" s="6"/>
      <c r="D17" s="6"/>
      <c r="E17" s="6"/>
      <c r="F17" s="6"/>
      <c r="G17" s="45"/>
      <c r="H17" s="45"/>
      <c r="I17" s="45"/>
      <c r="J17" s="45"/>
    </row>
    <row r="18" spans="2:10" x14ac:dyDescent="0.25">
      <c r="B18" s="6"/>
      <c r="C18" s="6"/>
      <c r="D18" s="6"/>
      <c r="E18" s="6"/>
      <c r="F18" s="6"/>
      <c r="G18" s="45"/>
      <c r="H18" s="45"/>
      <c r="I18" s="45"/>
      <c r="J18" s="45"/>
    </row>
    <row r="19" spans="2:10" x14ac:dyDescent="0.25">
      <c r="B19" s="6"/>
      <c r="C19" s="6"/>
      <c r="D19" s="6"/>
      <c r="E19" s="6"/>
      <c r="F19" s="6"/>
      <c r="G19" s="45"/>
      <c r="H19" s="45"/>
      <c r="I19" s="45"/>
      <c r="J19" s="45"/>
    </row>
    <row r="20" spans="2:10" x14ac:dyDescent="0.25">
      <c r="B20" s="6"/>
      <c r="C20" s="6"/>
      <c r="D20" s="6"/>
      <c r="E20" s="6"/>
      <c r="F20" s="6"/>
      <c r="G20" s="45"/>
      <c r="H20" s="45"/>
      <c r="I20" s="45"/>
      <c r="J20" s="45"/>
    </row>
    <row r="21" spans="2:10" x14ac:dyDescent="0.25">
      <c r="B21" s="6"/>
      <c r="C21" s="6"/>
      <c r="D21" s="6"/>
      <c r="E21" s="6"/>
      <c r="F21" s="6"/>
      <c r="G21" s="45"/>
      <c r="H21" s="45"/>
      <c r="I21" s="45"/>
      <c r="J21" s="45"/>
    </row>
    <row r="22" spans="2:10" x14ac:dyDescent="0.25">
      <c r="B22" s="6"/>
      <c r="C22" s="6"/>
      <c r="D22" s="6"/>
      <c r="E22" s="6"/>
      <c r="F22" s="6"/>
      <c r="G22" s="45"/>
      <c r="H22" s="45"/>
      <c r="I22" s="45"/>
      <c r="J22" s="45"/>
    </row>
    <row r="23" spans="2:10" x14ac:dyDescent="0.25">
      <c r="B23" s="6"/>
      <c r="C23" s="6"/>
      <c r="D23" s="6"/>
      <c r="E23" s="6"/>
      <c r="F23" s="6"/>
      <c r="G23" s="45"/>
      <c r="H23" s="45"/>
      <c r="I23" s="45"/>
      <c r="J23" s="45"/>
    </row>
    <row r="24" spans="2:10" x14ac:dyDescent="0.25">
      <c r="B24" s="6"/>
      <c r="C24" s="6"/>
      <c r="D24" s="6"/>
      <c r="E24" s="6"/>
      <c r="F24" s="6"/>
      <c r="G24" s="45"/>
      <c r="H24" s="45"/>
      <c r="I24" s="45"/>
      <c r="J24" s="45"/>
    </row>
    <row r="25" spans="2:10" x14ac:dyDescent="0.25">
      <c r="B25" s="6"/>
      <c r="C25" s="6"/>
      <c r="D25" s="6"/>
      <c r="E25" s="6"/>
      <c r="F25" s="6"/>
      <c r="G25" s="45"/>
      <c r="H25" s="45"/>
      <c r="I25" s="45"/>
      <c r="J25" s="45"/>
    </row>
    <row r="26" spans="2:10" x14ac:dyDescent="0.25">
      <c r="B26" s="6"/>
      <c r="C26" s="6"/>
      <c r="D26" s="6"/>
      <c r="E26" s="6"/>
      <c r="F26" s="6"/>
      <c r="G26" s="45"/>
      <c r="H26" s="45"/>
      <c r="I26" s="45"/>
      <c r="J26" s="45"/>
    </row>
    <row r="27" spans="2:10" x14ac:dyDescent="0.25">
      <c r="B27" s="6"/>
      <c r="C27" s="6"/>
      <c r="D27" s="6"/>
      <c r="E27" s="6"/>
      <c r="F27" s="6"/>
      <c r="G27" s="45"/>
      <c r="H27" s="45"/>
      <c r="I27" s="45"/>
      <c r="J27" s="45"/>
    </row>
    <row r="28" spans="2:10" x14ac:dyDescent="0.25">
      <c r="B28" s="4" t="s">
        <v>12</v>
      </c>
      <c r="C28" s="7"/>
      <c r="D28" s="7"/>
      <c r="E28" s="7"/>
      <c r="F28" s="7"/>
      <c r="G28" s="7"/>
      <c r="H28" s="7"/>
      <c r="I28" s="7"/>
      <c r="J28" s="7"/>
    </row>
    <row r="29" spans="2:10" x14ac:dyDescent="0.25">
      <c r="B29" s="46"/>
      <c r="C29" s="47"/>
      <c r="D29" s="47"/>
      <c r="E29" s="47"/>
      <c r="F29" s="48"/>
      <c r="G29" s="55">
        <v>9.7200000000000006</v>
      </c>
      <c r="H29" s="55">
        <v>1</v>
      </c>
      <c r="I29" s="55" t="s">
        <v>67</v>
      </c>
      <c r="J29" s="55">
        <f>+ROUND(G29*H29,2)</f>
        <v>9.7200000000000006</v>
      </c>
    </row>
    <row r="30" spans="2:10" x14ac:dyDescent="0.25">
      <c r="B30" s="49"/>
      <c r="C30" s="50"/>
      <c r="D30" s="50"/>
      <c r="E30" s="50"/>
      <c r="F30" s="51"/>
      <c r="G30" s="56"/>
      <c r="H30" s="56"/>
      <c r="I30" s="56"/>
      <c r="J30" s="56"/>
    </row>
    <row r="31" spans="2:10" x14ac:dyDescent="0.25">
      <c r="B31" s="49"/>
      <c r="C31" s="50"/>
      <c r="D31" s="50"/>
      <c r="E31" s="50"/>
      <c r="F31" s="51"/>
      <c r="G31" s="56"/>
      <c r="H31" s="56"/>
      <c r="I31" s="56"/>
      <c r="J31" s="56"/>
    </row>
    <row r="32" spans="2:10" x14ac:dyDescent="0.25">
      <c r="B32" s="49"/>
      <c r="C32" s="50"/>
      <c r="D32" s="50"/>
      <c r="E32" s="50"/>
      <c r="F32" s="51"/>
      <c r="G32" s="56"/>
      <c r="H32" s="56"/>
      <c r="I32" s="56"/>
      <c r="J32" s="56"/>
    </row>
    <row r="33" spans="2:10" x14ac:dyDescent="0.25">
      <c r="B33" s="49"/>
      <c r="C33" s="50"/>
      <c r="D33" s="50"/>
      <c r="E33" s="50"/>
      <c r="F33" s="51"/>
      <c r="G33" s="56"/>
      <c r="H33" s="56"/>
      <c r="I33" s="56"/>
      <c r="J33" s="56"/>
    </row>
    <row r="34" spans="2:10" x14ac:dyDescent="0.25">
      <c r="B34" s="49"/>
      <c r="C34" s="50"/>
      <c r="D34" s="50"/>
      <c r="E34" s="50"/>
      <c r="F34" s="51"/>
      <c r="G34" s="56"/>
      <c r="H34" s="56"/>
      <c r="I34" s="56"/>
      <c r="J34" s="56"/>
    </row>
    <row r="35" spans="2:10" x14ac:dyDescent="0.25">
      <c r="B35" s="49"/>
      <c r="C35" s="50"/>
      <c r="D35" s="50"/>
      <c r="E35" s="50"/>
      <c r="F35" s="51"/>
      <c r="G35" s="56"/>
      <c r="H35" s="56"/>
      <c r="I35" s="56"/>
      <c r="J35" s="56"/>
    </row>
    <row r="36" spans="2:10" x14ac:dyDescent="0.25">
      <c r="B36" s="49"/>
      <c r="C36" s="50"/>
      <c r="D36" s="50"/>
      <c r="E36" s="50"/>
      <c r="F36" s="51"/>
      <c r="G36" s="56"/>
      <c r="H36" s="56"/>
      <c r="I36" s="56"/>
      <c r="J36" s="56"/>
    </row>
    <row r="37" spans="2:10" x14ac:dyDescent="0.25">
      <c r="B37" s="49"/>
      <c r="C37" s="50"/>
      <c r="D37" s="50"/>
      <c r="E37" s="50"/>
      <c r="F37" s="51"/>
      <c r="G37" s="56"/>
      <c r="H37" s="56"/>
      <c r="I37" s="56"/>
      <c r="J37" s="56"/>
    </row>
    <row r="38" spans="2:10" x14ac:dyDescent="0.25">
      <c r="B38" s="49"/>
      <c r="C38" s="50"/>
      <c r="D38" s="50"/>
      <c r="E38" s="50"/>
      <c r="F38" s="51"/>
      <c r="G38" s="56"/>
      <c r="H38" s="56"/>
      <c r="I38" s="56"/>
      <c r="J38" s="56"/>
    </row>
    <row r="39" spans="2:10" x14ac:dyDescent="0.25">
      <c r="B39" s="49"/>
      <c r="C39" s="50"/>
      <c r="D39" s="50"/>
      <c r="E39" s="50"/>
      <c r="F39" s="51"/>
      <c r="G39" s="56"/>
      <c r="H39" s="56"/>
      <c r="I39" s="56"/>
      <c r="J39" s="56"/>
    </row>
    <row r="40" spans="2:10" x14ac:dyDescent="0.25">
      <c r="B40" s="49"/>
      <c r="C40" s="50"/>
      <c r="D40" s="50"/>
      <c r="E40" s="50"/>
      <c r="F40" s="51"/>
      <c r="G40" s="56"/>
      <c r="H40" s="56"/>
      <c r="I40" s="56"/>
      <c r="J40" s="56"/>
    </row>
    <row r="41" spans="2:10" x14ac:dyDescent="0.25">
      <c r="B41" s="49"/>
      <c r="C41" s="50"/>
      <c r="D41" s="50"/>
      <c r="E41" s="50"/>
      <c r="F41" s="51"/>
      <c r="G41" s="56"/>
      <c r="H41" s="56"/>
      <c r="I41" s="56"/>
      <c r="J41" s="56"/>
    </row>
    <row r="42" spans="2:10" x14ac:dyDescent="0.25">
      <c r="B42" s="49"/>
      <c r="C42" s="50"/>
      <c r="D42" s="50"/>
      <c r="E42" s="50"/>
      <c r="F42" s="51"/>
      <c r="G42" s="56"/>
      <c r="H42" s="56"/>
      <c r="I42" s="56"/>
      <c r="J42" s="56"/>
    </row>
    <row r="43" spans="2:10" x14ac:dyDescent="0.25">
      <c r="B43" s="49"/>
      <c r="C43" s="50"/>
      <c r="D43" s="50"/>
      <c r="E43" s="50"/>
      <c r="F43" s="51"/>
      <c r="G43" s="56"/>
      <c r="H43" s="56"/>
      <c r="I43" s="56"/>
      <c r="J43" s="56"/>
    </row>
    <row r="44" spans="2:10" x14ac:dyDescent="0.25">
      <c r="B44" s="49"/>
      <c r="C44" s="50"/>
      <c r="D44" s="50"/>
      <c r="E44" s="50"/>
      <c r="F44" s="51"/>
      <c r="G44" s="56"/>
      <c r="H44" s="56"/>
      <c r="I44" s="56"/>
      <c r="J44" s="56"/>
    </row>
    <row r="45" spans="2:10" x14ac:dyDescent="0.25">
      <c r="B45" s="49"/>
      <c r="C45" s="50"/>
      <c r="D45" s="50"/>
      <c r="E45" s="50"/>
      <c r="F45" s="51"/>
      <c r="G45" s="56"/>
      <c r="H45" s="56"/>
      <c r="I45" s="56"/>
      <c r="J45" s="56"/>
    </row>
    <row r="46" spans="2:10" x14ac:dyDescent="0.25">
      <c r="B46" s="49"/>
      <c r="C46" s="50"/>
      <c r="D46" s="50"/>
      <c r="E46" s="50"/>
      <c r="F46" s="51"/>
      <c r="G46" s="56"/>
      <c r="H46" s="56"/>
      <c r="I46" s="56"/>
      <c r="J46" s="56"/>
    </row>
    <row r="47" spans="2:10" x14ac:dyDescent="0.25">
      <c r="B47" s="52"/>
      <c r="C47" s="53"/>
      <c r="D47" s="53"/>
      <c r="E47" s="53"/>
      <c r="F47" s="54"/>
      <c r="G47" s="57"/>
      <c r="H47" s="57"/>
      <c r="I47" s="57"/>
      <c r="J47" s="57"/>
    </row>
    <row r="48" spans="2:10" x14ac:dyDescent="0.25">
      <c r="B48" s="46"/>
      <c r="C48" s="47"/>
      <c r="D48" s="47"/>
      <c r="E48" s="47"/>
      <c r="F48" s="48"/>
      <c r="G48" s="55">
        <v>9.9499999999999993</v>
      </c>
      <c r="H48" s="55">
        <v>1</v>
      </c>
      <c r="I48" s="55" t="s">
        <v>67</v>
      </c>
      <c r="J48" s="55">
        <f>+ROUND(G48*H48,2)</f>
        <v>9.9499999999999993</v>
      </c>
    </row>
    <row r="49" spans="2:10" x14ac:dyDescent="0.25">
      <c r="B49" s="49"/>
      <c r="C49" s="50"/>
      <c r="D49" s="50"/>
      <c r="E49" s="50"/>
      <c r="F49" s="51"/>
      <c r="G49" s="56"/>
      <c r="H49" s="56"/>
      <c r="I49" s="56"/>
      <c r="J49" s="56"/>
    </row>
    <row r="50" spans="2:10" x14ac:dyDescent="0.25">
      <c r="B50" s="49"/>
      <c r="C50" s="50"/>
      <c r="D50" s="50"/>
      <c r="E50" s="50"/>
      <c r="F50" s="51"/>
      <c r="G50" s="56"/>
      <c r="H50" s="56"/>
      <c r="I50" s="56"/>
      <c r="J50" s="56"/>
    </row>
    <row r="51" spans="2:10" x14ac:dyDescent="0.25">
      <c r="B51" s="49"/>
      <c r="C51" s="50"/>
      <c r="D51" s="50"/>
      <c r="E51" s="50"/>
      <c r="F51" s="51"/>
      <c r="G51" s="56"/>
      <c r="H51" s="56"/>
      <c r="I51" s="56"/>
      <c r="J51" s="56"/>
    </row>
    <row r="52" spans="2:10" x14ac:dyDescent="0.25">
      <c r="B52" s="49"/>
      <c r="C52" s="50"/>
      <c r="D52" s="50"/>
      <c r="E52" s="50"/>
      <c r="F52" s="51"/>
      <c r="G52" s="56"/>
      <c r="H52" s="56"/>
      <c r="I52" s="56"/>
      <c r="J52" s="56"/>
    </row>
    <row r="53" spans="2:10" x14ac:dyDescent="0.25">
      <c r="B53" s="49"/>
      <c r="C53" s="50"/>
      <c r="D53" s="50"/>
      <c r="E53" s="50"/>
      <c r="F53" s="51"/>
      <c r="G53" s="56"/>
      <c r="H53" s="56"/>
      <c r="I53" s="56"/>
      <c r="J53" s="56"/>
    </row>
    <row r="54" spans="2:10" x14ac:dyDescent="0.25">
      <c r="B54" s="49"/>
      <c r="C54" s="50"/>
      <c r="D54" s="50"/>
      <c r="E54" s="50"/>
      <c r="F54" s="51"/>
      <c r="G54" s="56"/>
      <c r="H54" s="56"/>
      <c r="I54" s="56"/>
      <c r="J54" s="56"/>
    </row>
    <row r="55" spans="2:10" x14ac:dyDescent="0.25">
      <c r="B55" s="49"/>
      <c r="C55" s="50"/>
      <c r="D55" s="50"/>
      <c r="E55" s="50"/>
      <c r="F55" s="51"/>
      <c r="G55" s="56"/>
      <c r="H55" s="56"/>
      <c r="I55" s="56"/>
      <c r="J55" s="56"/>
    </row>
    <row r="56" spans="2:10" x14ac:dyDescent="0.25">
      <c r="B56" s="49"/>
      <c r="C56" s="50"/>
      <c r="D56" s="50"/>
      <c r="E56" s="50"/>
      <c r="F56" s="51"/>
      <c r="G56" s="56"/>
      <c r="H56" s="56"/>
      <c r="I56" s="56"/>
      <c r="J56" s="56"/>
    </row>
    <row r="57" spans="2:10" x14ac:dyDescent="0.25">
      <c r="B57" s="49"/>
      <c r="C57" s="50"/>
      <c r="D57" s="50"/>
      <c r="E57" s="50"/>
      <c r="F57" s="51"/>
      <c r="G57" s="56"/>
      <c r="H57" s="56"/>
      <c r="I57" s="56"/>
      <c r="J57" s="56"/>
    </row>
    <row r="58" spans="2:10" x14ac:dyDescent="0.25">
      <c r="B58" s="49"/>
      <c r="C58" s="50"/>
      <c r="D58" s="50"/>
      <c r="E58" s="50"/>
      <c r="F58" s="51"/>
      <c r="G58" s="56"/>
      <c r="H58" s="56"/>
      <c r="I58" s="56"/>
      <c r="J58" s="56"/>
    </row>
    <row r="59" spans="2:10" x14ac:dyDescent="0.25">
      <c r="B59" s="49"/>
      <c r="C59" s="50"/>
      <c r="D59" s="50"/>
      <c r="E59" s="50"/>
      <c r="F59" s="51"/>
      <c r="G59" s="56"/>
      <c r="H59" s="56"/>
      <c r="I59" s="56"/>
      <c r="J59" s="56"/>
    </row>
    <row r="60" spans="2:10" x14ac:dyDescent="0.25">
      <c r="B60" s="49"/>
      <c r="C60" s="50"/>
      <c r="D60" s="50"/>
      <c r="E60" s="50"/>
      <c r="F60" s="51"/>
      <c r="G60" s="56"/>
      <c r="H60" s="56"/>
      <c r="I60" s="56"/>
      <c r="J60" s="56"/>
    </row>
    <row r="61" spans="2:10" x14ac:dyDescent="0.25">
      <c r="B61" s="49"/>
      <c r="C61" s="50"/>
      <c r="D61" s="50"/>
      <c r="E61" s="50"/>
      <c r="F61" s="51"/>
      <c r="G61" s="56"/>
      <c r="H61" s="56"/>
      <c r="I61" s="56"/>
      <c r="J61" s="56"/>
    </row>
    <row r="62" spans="2:10" x14ac:dyDescent="0.25">
      <c r="B62" s="49"/>
      <c r="C62" s="50"/>
      <c r="D62" s="50"/>
      <c r="E62" s="50"/>
      <c r="F62" s="51"/>
      <c r="G62" s="56"/>
      <c r="H62" s="56"/>
      <c r="I62" s="56"/>
      <c r="J62" s="56"/>
    </row>
    <row r="63" spans="2:10" x14ac:dyDescent="0.25">
      <c r="B63" s="49"/>
      <c r="C63" s="50"/>
      <c r="D63" s="50"/>
      <c r="E63" s="50"/>
      <c r="F63" s="51"/>
      <c r="G63" s="56"/>
      <c r="H63" s="56"/>
      <c r="I63" s="56"/>
      <c r="J63" s="56"/>
    </row>
    <row r="64" spans="2:10" x14ac:dyDescent="0.25">
      <c r="B64" s="49"/>
      <c r="C64" s="50"/>
      <c r="D64" s="50"/>
      <c r="E64" s="50"/>
      <c r="F64" s="51"/>
      <c r="G64" s="56"/>
      <c r="H64" s="56"/>
      <c r="I64" s="56"/>
      <c r="J64" s="56"/>
    </row>
    <row r="65" spans="2:10" x14ac:dyDescent="0.25">
      <c r="B65" s="49"/>
      <c r="C65" s="50"/>
      <c r="D65" s="50"/>
      <c r="E65" s="50"/>
      <c r="F65" s="51"/>
      <c r="G65" s="56"/>
      <c r="H65" s="56"/>
      <c r="I65" s="56"/>
      <c r="J65" s="56"/>
    </row>
    <row r="66" spans="2:10" x14ac:dyDescent="0.25">
      <c r="B66" s="52"/>
      <c r="C66" s="53"/>
      <c r="D66" s="53"/>
      <c r="E66" s="53"/>
      <c r="F66" s="54"/>
      <c r="G66" s="57"/>
      <c r="H66" s="57"/>
      <c r="I66" s="57"/>
      <c r="J66" s="57"/>
    </row>
    <row r="67" spans="2:10" x14ac:dyDescent="0.25">
      <c r="B67" s="46"/>
      <c r="C67" s="47"/>
      <c r="D67" s="47"/>
      <c r="E67" s="47"/>
      <c r="F67" s="48"/>
      <c r="G67" s="55">
        <v>11.93</v>
      </c>
      <c r="H67" s="55">
        <v>1</v>
      </c>
      <c r="I67" s="55" t="s">
        <v>67</v>
      </c>
      <c r="J67" s="55">
        <f>+ROUND(G67*H67,2)</f>
        <v>11.93</v>
      </c>
    </row>
    <row r="68" spans="2:10" x14ac:dyDescent="0.25">
      <c r="B68" s="49"/>
      <c r="C68" s="50"/>
      <c r="D68" s="50"/>
      <c r="E68" s="50"/>
      <c r="F68" s="51"/>
      <c r="G68" s="56"/>
      <c r="H68" s="56"/>
      <c r="I68" s="56"/>
      <c r="J68" s="56"/>
    </row>
    <row r="69" spans="2:10" x14ac:dyDescent="0.25">
      <c r="B69" s="49"/>
      <c r="C69" s="50"/>
      <c r="D69" s="50"/>
      <c r="E69" s="50"/>
      <c r="F69" s="51"/>
      <c r="G69" s="56"/>
      <c r="H69" s="56"/>
      <c r="I69" s="56"/>
      <c r="J69" s="56"/>
    </row>
    <row r="70" spans="2:10" x14ac:dyDescent="0.25">
      <c r="B70" s="49"/>
      <c r="C70" s="50"/>
      <c r="D70" s="50"/>
      <c r="E70" s="50"/>
      <c r="F70" s="51"/>
      <c r="G70" s="56"/>
      <c r="H70" s="56"/>
      <c r="I70" s="56"/>
      <c r="J70" s="56"/>
    </row>
    <row r="71" spans="2:10" x14ac:dyDescent="0.25">
      <c r="B71" s="49"/>
      <c r="C71" s="50"/>
      <c r="D71" s="50"/>
      <c r="E71" s="50"/>
      <c r="F71" s="51"/>
      <c r="G71" s="56"/>
      <c r="H71" s="56"/>
      <c r="I71" s="56"/>
      <c r="J71" s="56"/>
    </row>
    <row r="72" spans="2:10" x14ac:dyDescent="0.25">
      <c r="B72" s="49"/>
      <c r="C72" s="50"/>
      <c r="D72" s="50"/>
      <c r="E72" s="50"/>
      <c r="F72" s="51"/>
      <c r="G72" s="56"/>
      <c r="H72" s="56"/>
      <c r="I72" s="56"/>
      <c r="J72" s="56"/>
    </row>
    <row r="73" spans="2:10" x14ac:dyDescent="0.25">
      <c r="B73" s="49"/>
      <c r="C73" s="50"/>
      <c r="D73" s="50"/>
      <c r="E73" s="50"/>
      <c r="F73" s="51"/>
      <c r="G73" s="56"/>
      <c r="H73" s="56"/>
      <c r="I73" s="56"/>
      <c r="J73" s="56"/>
    </row>
    <row r="74" spans="2:10" x14ac:dyDescent="0.25">
      <c r="B74" s="49"/>
      <c r="C74" s="50"/>
      <c r="D74" s="50"/>
      <c r="E74" s="50"/>
      <c r="F74" s="51"/>
      <c r="G74" s="56"/>
      <c r="H74" s="56"/>
      <c r="I74" s="56"/>
      <c r="J74" s="56"/>
    </row>
    <row r="75" spans="2:10" x14ac:dyDescent="0.25">
      <c r="B75" s="49"/>
      <c r="C75" s="50"/>
      <c r="D75" s="50"/>
      <c r="E75" s="50"/>
      <c r="F75" s="51"/>
      <c r="G75" s="56"/>
      <c r="H75" s="56"/>
      <c r="I75" s="56"/>
      <c r="J75" s="56"/>
    </row>
    <row r="76" spans="2:10" x14ac:dyDescent="0.25">
      <c r="B76" s="49"/>
      <c r="C76" s="50"/>
      <c r="D76" s="50"/>
      <c r="E76" s="50"/>
      <c r="F76" s="51"/>
      <c r="G76" s="56"/>
      <c r="H76" s="56"/>
      <c r="I76" s="56"/>
      <c r="J76" s="56"/>
    </row>
    <row r="77" spans="2:10" x14ac:dyDescent="0.25">
      <c r="B77" s="49"/>
      <c r="C77" s="50"/>
      <c r="D77" s="50"/>
      <c r="E77" s="50"/>
      <c r="F77" s="51"/>
      <c r="G77" s="56"/>
      <c r="H77" s="56"/>
      <c r="I77" s="56"/>
      <c r="J77" s="56"/>
    </row>
    <row r="78" spans="2:10" x14ac:dyDescent="0.25">
      <c r="B78" s="49"/>
      <c r="C78" s="50"/>
      <c r="D78" s="50"/>
      <c r="E78" s="50"/>
      <c r="F78" s="51"/>
      <c r="G78" s="56"/>
      <c r="H78" s="56"/>
      <c r="I78" s="56"/>
      <c r="J78" s="56"/>
    </row>
    <row r="79" spans="2:10" x14ac:dyDescent="0.25">
      <c r="B79" s="49"/>
      <c r="C79" s="50"/>
      <c r="D79" s="50"/>
      <c r="E79" s="50"/>
      <c r="F79" s="51"/>
      <c r="G79" s="56"/>
      <c r="H79" s="56"/>
      <c r="I79" s="56"/>
      <c r="J79" s="56"/>
    </row>
    <row r="80" spans="2:10" x14ac:dyDescent="0.25">
      <c r="B80" s="49"/>
      <c r="C80" s="50"/>
      <c r="D80" s="50"/>
      <c r="E80" s="50"/>
      <c r="F80" s="51"/>
      <c r="G80" s="56"/>
      <c r="H80" s="56"/>
      <c r="I80" s="56"/>
      <c r="J80" s="56"/>
    </row>
    <row r="81" spans="2:10" x14ac:dyDescent="0.25">
      <c r="B81" s="49"/>
      <c r="C81" s="50"/>
      <c r="D81" s="50"/>
      <c r="E81" s="50"/>
      <c r="F81" s="51"/>
      <c r="G81" s="56"/>
      <c r="H81" s="56"/>
      <c r="I81" s="56"/>
      <c r="J81" s="56"/>
    </row>
    <row r="82" spans="2:10" x14ac:dyDescent="0.25">
      <c r="B82" s="49"/>
      <c r="C82" s="50"/>
      <c r="D82" s="50"/>
      <c r="E82" s="50"/>
      <c r="F82" s="51"/>
      <c r="G82" s="56"/>
      <c r="H82" s="56"/>
      <c r="I82" s="56"/>
      <c r="J82" s="56"/>
    </row>
    <row r="83" spans="2:10" x14ac:dyDescent="0.25">
      <c r="B83" s="52"/>
      <c r="C83" s="53"/>
      <c r="D83" s="53"/>
      <c r="E83" s="53"/>
      <c r="F83" s="54"/>
      <c r="G83" s="57"/>
      <c r="H83" s="57"/>
      <c r="I83" s="57"/>
      <c r="J83" s="57"/>
    </row>
    <row r="84" spans="2:10" x14ac:dyDescent="0.25">
      <c r="B84" s="46"/>
      <c r="C84" s="47"/>
      <c r="D84" s="47"/>
      <c r="E84" s="47"/>
      <c r="F84" s="48"/>
      <c r="G84" s="55">
        <v>59.77</v>
      </c>
      <c r="H84" s="55">
        <v>1</v>
      </c>
      <c r="I84" s="55" t="s">
        <v>67</v>
      </c>
      <c r="J84" s="55">
        <f>+ROUND(G84*H84,2)</f>
        <v>59.77</v>
      </c>
    </row>
    <row r="85" spans="2:10" x14ac:dyDescent="0.25">
      <c r="B85" s="49"/>
      <c r="C85" s="50"/>
      <c r="D85" s="50"/>
      <c r="E85" s="50"/>
      <c r="F85" s="51"/>
      <c r="G85" s="56"/>
      <c r="H85" s="56"/>
      <c r="I85" s="56"/>
      <c r="J85" s="56"/>
    </row>
    <row r="86" spans="2:10" x14ac:dyDescent="0.25">
      <c r="B86" s="49"/>
      <c r="C86" s="50"/>
      <c r="D86" s="50"/>
      <c r="E86" s="50"/>
      <c r="F86" s="51"/>
      <c r="G86" s="56"/>
      <c r="H86" s="56"/>
      <c r="I86" s="56"/>
      <c r="J86" s="56"/>
    </row>
    <row r="87" spans="2:10" x14ac:dyDescent="0.25">
      <c r="B87" s="49"/>
      <c r="C87" s="50"/>
      <c r="D87" s="50"/>
      <c r="E87" s="50"/>
      <c r="F87" s="51"/>
      <c r="G87" s="56"/>
      <c r="H87" s="56"/>
      <c r="I87" s="56"/>
      <c r="J87" s="56"/>
    </row>
    <row r="88" spans="2:10" x14ac:dyDescent="0.25">
      <c r="B88" s="49"/>
      <c r="C88" s="50"/>
      <c r="D88" s="50"/>
      <c r="E88" s="50"/>
      <c r="F88" s="51"/>
      <c r="G88" s="56"/>
      <c r="H88" s="56"/>
      <c r="I88" s="56"/>
      <c r="J88" s="56"/>
    </row>
    <row r="89" spans="2:10" x14ac:dyDescent="0.25">
      <c r="B89" s="49"/>
      <c r="C89" s="50"/>
      <c r="D89" s="50"/>
      <c r="E89" s="50"/>
      <c r="F89" s="51"/>
      <c r="G89" s="56"/>
      <c r="H89" s="56"/>
      <c r="I89" s="56"/>
      <c r="J89" s="56"/>
    </row>
    <row r="90" spans="2:10" x14ac:dyDescent="0.25">
      <c r="B90" s="49"/>
      <c r="C90" s="50"/>
      <c r="D90" s="50"/>
      <c r="E90" s="50"/>
      <c r="F90" s="51"/>
      <c r="G90" s="56"/>
      <c r="H90" s="56"/>
      <c r="I90" s="56"/>
      <c r="J90" s="56"/>
    </row>
    <row r="91" spans="2:10" x14ac:dyDescent="0.25">
      <c r="B91" s="49"/>
      <c r="C91" s="50"/>
      <c r="D91" s="50"/>
      <c r="E91" s="50"/>
      <c r="F91" s="51"/>
      <c r="G91" s="56"/>
      <c r="H91" s="56"/>
      <c r="I91" s="56"/>
      <c r="J91" s="56"/>
    </row>
    <row r="92" spans="2:10" x14ac:dyDescent="0.25">
      <c r="B92" s="49"/>
      <c r="C92" s="50"/>
      <c r="D92" s="50"/>
      <c r="E92" s="50"/>
      <c r="F92" s="51"/>
      <c r="G92" s="56"/>
      <c r="H92" s="56"/>
      <c r="I92" s="56"/>
      <c r="J92" s="56"/>
    </row>
    <row r="93" spans="2:10" x14ac:dyDescent="0.25">
      <c r="B93" s="49"/>
      <c r="C93" s="50"/>
      <c r="D93" s="50"/>
      <c r="E93" s="50"/>
      <c r="F93" s="51"/>
      <c r="G93" s="56"/>
      <c r="H93" s="56"/>
      <c r="I93" s="56"/>
      <c r="J93" s="56"/>
    </row>
    <row r="94" spans="2:10" x14ac:dyDescent="0.25">
      <c r="B94" s="49"/>
      <c r="C94" s="50"/>
      <c r="D94" s="50"/>
      <c r="E94" s="50"/>
      <c r="F94" s="51"/>
      <c r="G94" s="56"/>
      <c r="H94" s="56"/>
      <c r="I94" s="56"/>
      <c r="J94" s="56"/>
    </row>
    <row r="95" spans="2:10" x14ac:dyDescent="0.25">
      <c r="B95" s="49"/>
      <c r="C95" s="50"/>
      <c r="D95" s="50"/>
      <c r="E95" s="50"/>
      <c r="F95" s="51"/>
      <c r="G95" s="56"/>
      <c r="H95" s="56"/>
      <c r="I95" s="56"/>
      <c r="J95" s="56"/>
    </row>
    <row r="96" spans="2:10" x14ac:dyDescent="0.25">
      <c r="B96" s="49"/>
      <c r="C96" s="50"/>
      <c r="D96" s="50"/>
      <c r="E96" s="50"/>
      <c r="F96" s="51"/>
      <c r="G96" s="56"/>
      <c r="H96" s="56"/>
      <c r="I96" s="56"/>
      <c r="J96" s="56"/>
    </row>
    <row r="97" spans="2:10" x14ac:dyDescent="0.25">
      <c r="B97" s="49"/>
      <c r="C97" s="50"/>
      <c r="D97" s="50"/>
      <c r="E97" s="50"/>
      <c r="F97" s="51"/>
      <c r="G97" s="56"/>
      <c r="H97" s="56"/>
      <c r="I97" s="56"/>
      <c r="J97" s="56"/>
    </row>
    <row r="98" spans="2:10" x14ac:dyDescent="0.25">
      <c r="B98" s="52"/>
      <c r="C98" s="53"/>
      <c r="D98" s="53"/>
      <c r="E98" s="53"/>
      <c r="F98" s="54"/>
      <c r="G98" s="57"/>
      <c r="H98" s="57"/>
      <c r="I98" s="57"/>
      <c r="J98" s="57"/>
    </row>
    <row r="99" spans="2:10" x14ac:dyDescent="0.25">
      <c r="B99" s="46"/>
      <c r="C99" s="47"/>
      <c r="D99" s="47"/>
      <c r="E99" s="47"/>
      <c r="F99" s="48"/>
      <c r="G99" s="55">
        <v>56.36</v>
      </c>
      <c r="H99" s="55">
        <v>1</v>
      </c>
      <c r="I99" s="55" t="s">
        <v>67</v>
      </c>
      <c r="J99" s="55">
        <f>+ROUND(G99*H99,2)</f>
        <v>56.36</v>
      </c>
    </row>
    <row r="100" spans="2:10" x14ac:dyDescent="0.25">
      <c r="B100" s="49"/>
      <c r="C100" s="50"/>
      <c r="D100" s="50"/>
      <c r="E100" s="50"/>
      <c r="F100" s="51"/>
      <c r="G100" s="56"/>
      <c r="H100" s="56"/>
      <c r="I100" s="56"/>
      <c r="J100" s="56"/>
    </row>
    <row r="101" spans="2:10" x14ac:dyDescent="0.25">
      <c r="B101" s="49"/>
      <c r="C101" s="50"/>
      <c r="D101" s="50"/>
      <c r="E101" s="50"/>
      <c r="F101" s="51"/>
      <c r="G101" s="56"/>
      <c r="H101" s="56"/>
      <c r="I101" s="56"/>
      <c r="J101" s="56"/>
    </row>
    <row r="102" spans="2:10" x14ac:dyDescent="0.25">
      <c r="B102" s="49"/>
      <c r="C102" s="50"/>
      <c r="D102" s="50"/>
      <c r="E102" s="50"/>
      <c r="F102" s="51"/>
      <c r="G102" s="56"/>
      <c r="H102" s="56"/>
      <c r="I102" s="56"/>
      <c r="J102" s="56"/>
    </row>
    <row r="103" spans="2:10" x14ac:dyDescent="0.25">
      <c r="B103" s="49"/>
      <c r="C103" s="50"/>
      <c r="D103" s="50"/>
      <c r="E103" s="50"/>
      <c r="F103" s="51"/>
      <c r="G103" s="56"/>
      <c r="H103" s="56"/>
      <c r="I103" s="56"/>
      <c r="J103" s="56"/>
    </row>
    <row r="104" spans="2:10" x14ac:dyDescent="0.25">
      <c r="B104" s="49"/>
      <c r="C104" s="50"/>
      <c r="D104" s="50"/>
      <c r="E104" s="50"/>
      <c r="F104" s="51"/>
      <c r="G104" s="56"/>
      <c r="H104" s="56"/>
      <c r="I104" s="56"/>
      <c r="J104" s="56"/>
    </row>
    <row r="105" spans="2:10" x14ac:dyDescent="0.25">
      <c r="B105" s="49"/>
      <c r="C105" s="50"/>
      <c r="D105" s="50"/>
      <c r="E105" s="50"/>
      <c r="F105" s="51"/>
      <c r="G105" s="56"/>
      <c r="H105" s="56"/>
      <c r="I105" s="56"/>
      <c r="J105" s="56"/>
    </row>
    <row r="106" spans="2:10" x14ac:dyDescent="0.25">
      <c r="B106" s="49"/>
      <c r="C106" s="50"/>
      <c r="D106" s="50"/>
      <c r="E106" s="50"/>
      <c r="F106" s="51"/>
      <c r="G106" s="56"/>
      <c r="H106" s="56"/>
      <c r="I106" s="56"/>
      <c r="J106" s="56"/>
    </row>
    <row r="107" spans="2:10" x14ac:dyDescent="0.25">
      <c r="B107" s="49"/>
      <c r="C107" s="50"/>
      <c r="D107" s="50"/>
      <c r="E107" s="50"/>
      <c r="F107" s="51"/>
      <c r="G107" s="56"/>
      <c r="H107" s="56"/>
      <c r="I107" s="56"/>
      <c r="J107" s="56"/>
    </row>
    <row r="108" spans="2:10" x14ac:dyDescent="0.25">
      <c r="B108" s="49"/>
      <c r="C108" s="50"/>
      <c r="D108" s="50"/>
      <c r="E108" s="50"/>
      <c r="F108" s="51"/>
      <c r="G108" s="56"/>
      <c r="H108" s="56"/>
      <c r="I108" s="56"/>
      <c r="J108" s="56"/>
    </row>
    <row r="109" spans="2:10" x14ac:dyDescent="0.25">
      <c r="B109" s="49"/>
      <c r="C109" s="50"/>
      <c r="D109" s="50"/>
      <c r="E109" s="50"/>
      <c r="F109" s="51"/>
      <c r="G109" s="56"/>
      <c r="H109" s="56"/>
      <c r="I109" s="56"/>
      <c r="J109" s="56"/>
    </row>
    <row r="110" spans="2:10" x14ac:dyDescent="0.25">
      <c r="B110" s="52"/>
      <c r="C110" s="53"/>
      <c r="D110" s="53"/>
      <c r="E110" s="53"/>
      <c r="F110" s="54"/>
      <c r="G110" s="57"/>
      <c r="H110" s="57"/>
      <c r="I110" s="57"/>
      <c r="J110" s="57"/>
    </row>
    <row r="111" spans="2:10" x14ac:dyDescent="0.25">
      <c r="B111" s="46"/>
      <c r="C111" s="47"/>
      <c r="D111" s="47"/>
      <c r="E111" s="47"/>
      <c r="F111" s="48"/>
      <c r="G111" s="55">
        <v>56.36</v>
      </c>
      <c r="H111" s="55">
        <v>1</v>
      </c>
      <c r="I111" s="55" t="s">
        <v>67</v>
      </c>
      <c r="J111" s="55">
        <f>+ROUND(G111*H111,2)</f>
        <v>56.36</v>
      </c>
    </row>
    <row r="112" spans="2:10" x14ac:dyDescent="0.25">
      <c r="B112" s="49"/>
      <c r="C112" s="50"/>
      <c r="D112" s="50"/>
      <c r="E112" s="50"/>
      <c r="F112" s="51"/>
      <c r="G112" s="56"/>
      <c r="H112" s="56"/>
      <c r="I112" s="56"/>
      <c r="J112" s="56"/>
    </row>
    <row r="113" spans="2:10" x14ac:dyDescent="0.25">
      <c r="B113" s="49"/>
      <c r="C113" s="50"/>
      <c r="D113" s="50"/>
      <c r="E113" s="50"/>
      <c r="F113" s="51"/>
      <c r="G113" s="56"/>
      <c r="H113" s="56"/>
      <c r="I113" s="56"/>
      <c r="J113" s="56"/>
    </row>
    <row r="114" spans="2:10" x14ac:dyDescent="0.25">
      <c r="B114" s="49"/>
      <c r="C114" s="50"/>
      <c r="D114" s="50"/>
      <c r="E114" s="50"/>
      <c r="F114" s="51"/>
      <c r="G114" s="56"/>
      <c r="H114" s="56"/>
      <c r="I114" s="56"/>
      <c r="J114" s="56"/>
    </row>
    <row r="115" spans="2:10" x14ac:dyDescent="0.25">
      <c r="B115" s="49"/>
      <c r="C115" s="50"/>
      <c r="D115" s="50"/>
      <c r="E115" s="50"/>
      <c r="F115" s="51"/>
      <c r="G115" s="56"/>
      <c r="H115" s="56"/>
      <c r="I115" s="56"/>
      <c r="J115" s="56"/>
    </row>
    <row r="116" spans="2:10" x14ac:dyDescent="0.25">
      <c r="B116" s="49"/>
      <c r="C116" s="50"/>
      <c r="D116" s="50"/>
      <c r="E116" s="50"/>
      <c r="F116" s="51"/>
      <c r="G116" s="56"/>
      <c r="H116" s="56"/>
      <c r="I116" s="56"/>
      <c r="J116" s="56"/>
    </row>
    <row r="117" spans="2:10" x14ac:dyDescent="0.25">
      <c r="B117" s="49"/>
      <c r="C117" s="50"/>
      <c r="D117" s="50"/>
      <c r="E117" s="50"/>
      <c r="F117" s="51"/>
      <c r="G117" s="56"/>
      <c r="H117" s="56"/>
      <c r="I117" s="56"/>
      <c r="J117" s="56"/>
    </row>
    <row r="118" spans="2:10" x14ac:dyDescent="0.25">
      <c r="B118" s="49"/>
      <c r="C118" s="50"/>
      <c r="D118" s="50"/>
      <c r="E118" s="50"/>
      <c r="F118" s="51"/>
      <c r="G118" s="56"/>
      <c r="H118" s="56"/>
      <c r="I118" s="56"/>
      <c r="J118" s="56"/>
    </row>
    <row r="119" spans="2:10" x14ac:dyDescent="0.25">
      <c r="B119" s="49"/>
      <c r="C119" s="50"/>
      <c r="D119" s="50"/>
      <c r="E119" s="50"/>
      <c r="F119" s="51"/>
      <c r="G119" s="56"/>
      <c r="H119" s="56"/>
      <c r="I119" s="56"/>
      <c r="J119" s="56"/>
    </row>
    <row r="120" spans="2:10" x14ac:dyDescent="0.25">
      <c r="B120" s="49"/>
      <c r="C120" s="50"/>
      <c r="D120" s="50"/>
      <c r="E120" s="50"/>
      <c r="F120" s="51"/>
      <c r="G120" s="56"/>
      <c r="H120" s="56"/>
      <c r="I120" s="56"/>
      <c r="J120" s="56"/>
    </row>
    <row r="121" spans="2:10" x14ac:dyDescent="0.25">
      <c r="B121" s="49"/>
      <c r="C121" s="50"/>
      <c r="D121" s="50"/>
      <c r="E121" s="50"/>
      <c r="F121" s="51"/>
      <c r="G121" s="56"/>
      <c r="H121" s="56"/>
      <c r="I121" s="56"/>
      <c r="J121" s="56"/>
    </row>
    <row r="122" spans="2:10" x14ac:dyDescent="0.25">
      <c r="B122" s="52"/>
      <c r="C122" s="53"/>
      <c r="D122" s="53"/>
      <c r="E122" s="53"/>
      <c r="F122" s="54"/>
      <c r="G122" s="57"/>
      <c r="H122" s="57"/>
      <c r="I122" s="57"/>
      <c r="J122" s="57"/>
    </row>
    <row r="123" spans="2:10" x14ac:dyDescent="0.25">
      <c r="B123" s="46"/>
      <c r="C123" s="47"/>
      <c r="D123" s="47"/>
      <c r="E123" s="47"/>
      <c r="F123" s="48"/>
      <c r="G123" s="55">
        <v>56.36</v>
      </c>
      <c r="H123" s="55">
        <v>1</v>
      </c>
      <c r="I123" s="55" t="s">
        <v>67</v>
      </c>
      <c r="J123" s="55">
        <f>+ROUND(G123*H123,2)</f>
        <v>56.36</v>
      </c>
    </row>
    <row r="124" spans="2:10" x14ac:dyDescent="0.25">
      <c r="B124" s="49"/>
      <c r="C124" s="50"/>
      <c r="D124" s="50"/>
      <c r="E124" s="50"/>
      <c r="F124" s="51"/>
      <c r="G124" s="56"/>
      <c r="H124" s="56"/>
      <c r="I124" s="56"/>
      <c r="J124" s="56"/>
    </row>
    <row r="125" spans="2:10" x14ac:dyDescent="0.25">
      <c r="B125" s="49"/>
      <c r="C125" s="50"/>
      <c r="D125" s="50"/>
      <c r="E125" s="50"/>
      <c r="F125" s="51"/>
      <c r="G125" s="56"/>
      <c r="H125" s="56"/>
      <c r="I125" s="56"/>
      <c r="J125" s="56"/>
    </row>
    <row r="126" spans="2:10" x14ac:dyDescent="0.25">
      <c r="B126" s="49"/>
      <c r="C126" s="50"/>
      <c r="D126" s="50"/>
      <c r="E126" s="50"/>
      <c r="F126" s="51"/>
      <c r="G126" s="56"/>
      <c r="H126" s="56"/>
      <c r="I126" s="56"/>
      <c r="J126" s="56"/>
    </row>
    <row r="127" spans="2:10" x14ac:dyDescent="0.25">
      <c r="B127" s="49"/>
      <c r="C127" s="50"/>
      <c r="D127" s="50"/>
      <c r="E127" s="50"/>
      <c r="F127" s="51"/>
      <c r="G127" s="56"/>
      <c r="H127" s="56"/>
      <c r="I127" s="56"/>
      <c r="J127" s="56"/>
    </row>
    <row r="128" spans="2:10" x14ac:dyDescent="0.25">
      <c r="B128" s="49"/>
      <c r="C128" s="50"/>
      <c r="D128" s="50"/>
      <c r="E128" s="50"/>
      <c r="F128" s="51"/>
      <c r="G128" s="56"/>
      <c r="H128" s="56"/>
      <c r="I128" s="56"/>
      <c r="J128" s="56"/>
    </row>
    <row r="129" spans="2:10" x14ac:dyDescent="0.25">
      <c r="B129" s="49"/>
      <c r="C129" s="50"/>
      <c r="D129" s="50"/>
      <c r="E129" s="50"/>
      <c r="F129" s="51"/>
      <c r="G129" s="56"/>
      <c r="H129" s="56"/>
      <c r="I129" s="56"/>
      <c r="J129" s="56"/>
    </row>
    <row r="130" spans="2:10" x14ac:dyDescent="0.25">
      <c r="B130" s="49"/>
      <c r="C130" s="50"/>
      <c r="D130" s="50"/>
      <c r="E130" s="50"/>
      <c r="F130" s="51"/>
      <c r="G130" s="56"/>
      <c r="H130" s="56"/>
      <c r="I130" s="56"/>
      <c r="J130" s="56"/>
    </row>
    <row r="131" spans="2:10" x14ac:dyDescent="0.25">
      <c r="B131" s="49"/>
      <c r="C131" s="50"/>
      <c r="D131" s="50"/>
      <c r="E131" s="50"/>
      <c r="F131" s="51"/>
      <c r="G131" s="56"/>
      <c r="H131" s="56"/>
      <c r="I131" s="56"/>
      <c r="J131" s="56"/>
    </row>
    <row r="132" spans="2:10" x14ac:dyDescent="0.25">
      <c r="B132" s="49"/>
      <c r="C132" s="50"/>
      <c r="D132" s="50"/>
      <c r="E132" s="50"/>
      <c r="F132" s="51"/>
      <c r="G132" s="56"/>
      <c r="H132" s="56"/>
      <c r="I132" s="56"/>
      <c r="J132" s="56"/>
    </row>
    <row r="133" spans="2:10" x14ac:dyDescent="0.25">
      <c r="B133" s="52"/>
      <c r="C133" s="53"/>
      <c r="D133" s="53"/>
      <c r="E133" s="53"/>
      <c r="F133" s="54"/>
      <c r="G133" s="57"/>
      <c r="H133" s="57"/>
      <c r="I133" s="57"/>
      <c r="J133" s="57"/>
    </row>
    <row r="134" spans="2:10" x14ac:dyDescent="0.25">
      <c r="B134" s="46"/>
      <c r="C134" s="47"/>
      <c r="D134" s="47"/>
      <c r="E134" s="47"/>
      <c r="F134" s="47"/>
      <c r="G134" s="36">
        <v>56.1</v>
      </c>
      <c r="H134" s="36">
        <v>1</v>
      </c>
      <c r="I134" s="36" t="s">
        <v>68</v>
      </c>
      <c r="J134" s="36">
        <f>+ROUND(G134*H134,2)</f>
        <v>56.1</v>
      </c>
    </row>
    <row r="135" spans="2:10" x14ac:dyDescent="0.25">
      <c r="B135" s="49"/>
      <c r="C135" s="50"/>
      <c r="D135" s="50"/>
      <c r="E135" s="50"/>
      <c r="F135" s="50"/>
      <c r="G135" s="36"/>
      <c r="H135" s="36"/>
      <c r="I135" s="36"/>
      <c r="J135" s="36"/>
    </row>
    <row r="136" spans="2:10" x14ac:dyDescent="0.25">
      <c r="B136" s="49"/>
      <c r="C136" s="50"/>
      <c r="D136" s="50"/>
      <c r="E136" s="50"/>
      <c r="F136" s="50"/>
      <c r="G136" s="36"/>
      <c r="H136" s="36"/>
      <c r="I136" s="36"/>
      <c r="J136" s="36"/>
    </row>
    <row r="137" spans="2:10" x14ac:dyDescent="0.25">
      <c r="B137" s="49"/>
      <c r="C137" s="50"/>
      <c r="D137" s="50"/>
      <c r="E137" s="50"/>
      <c r="F137" s="50"/>
      <c r="G137" s="36"/>
      <c r="H137" s="36"/>
      <c r="I137" s="36"/>
      <c r="J137" s="36"/>
    </row>
    <row r="138" spans="2:10" x14ac:dyDescent="0.25">
      <c r="B138" s="49"/>
      <c r="C138" s="50"/>
      <c r="D138" s="50"/>
      <c r="E138" s="50"/>
      <c r="F138" s="50"/>
      <c r="G138" s="36"/>
      <c r="H138" s="36"/>
      <c r="I138" s="36"/>
      <c r="J138" s="36"/>
    </row>
    <row r="139" spans="2:10" x14ac:dyDescent="0.25">
      <c r="B139" s="52"/>
      <c r="C139" s="53"/>
      <c r="D139" s="53"/>
      <c r="E139" s="53"/>
      <c r="F139" s="53"/>
      <c r="G139" s="36"/>
      <c r="H139" s="36"/>
      <c r="I139" s="36"/>
      <c r="J139" s="36"/>
    </row>
    <row r="140" spans="2:10" x14ac:dyDescent="0.25">
      <c r="B140" s="58" t="s">
        <v>5</v>
      </c>
      <c r="C140" s="59"/>
      <c r="D140" s="59"/>
      <c r="E140" s="59"/>
      <c r="F140" s="59"/>
      <c r="G140" s="59"/>
      <c r="H140" s="59"/>
      <c r="I140" s="60"/>
      <c r="J140" s="6">
        <f>+SUM(J8:J139)</f>
        <v>404.72000000000008</v>
      </c>
    </row>
    <row r="141" spans="2:10" x14ac:dyDescent="0.25">
      <c r="B141" s="36" t="s">
        <v>18</v>
      </c>
      <c r="C141" s="36"/>
      <c r="D141" s="36"/>
      <c r="E141" s="36"/>
      <c r="F141" s="36"/>
      <c r="G141" s="36"/>
      <c r="H141" s="36"/>
      <c r="I141" s="36"/>
      <c r="J141" s="6">
        <v>399.74</v>
      </c>
    </row>
    <row r="142" spans="2:10" x14ac:dyDescent="0.25">
      <c r="B142" s="36" t="s">
        <v>19</v>
      </c>
      <c r="C142" s="36"/>
      <c r="D142" s="36"/>
      <c r="E142" s="36"/>
      <c r="F142" s="36"/>
      <c r="G142" s="36"/>
      <c r="H142" s="36"/>
      <c r="I142" s="36"/>
      <c r="J142" s="8">
        <f>ABS((J141/J140)-1)</f>
        <v>1.2304803320814628E-2</v>
      </c>
    </row>
    <row r="153" spans="3:3" x14ac:dyDescent="0.25">
      <c r="C153" s="9"/>
    </row>
    <row r="161" spans="3:3" x14ac:dyDescent="0.25">
      <c r="C161" s="9"/>
    </row>
    <row r="169" spans="3:3" x14ac:dyDescent="0.25">
      <c r="C169" s="9"/>
    </row>
  </sheetData>
  <mergeCells count="54">
    <mergeCell ref="G134:G139"/>
    <mergeCell ref="H134:H139"/>
    <mergeCell ref="I134:I139"/>
    <mergeCell ref="J134:J139"/>
    <mergeCell ref="J84:J98"/>
    <mergeCell ref="J123:J133"/>
    <mergeCell ref="G111:G122"/>
    <mergeCell ref="H111:H122"/>
    <mergeCell ref="I111:I122"/>
    <mergeCell ref="J111:J122"/>
    <mergeCell ref="B99:F110"/>
    <mergeCell ref="G99:G110"/>
    <mergeCell ref="H99:H110"/>
    <mergeCell ref="I99:I110"/>
    <mergeCell ref="J99:J110"/>
    <mergeCell ref="B111:F122"/>
    <mergeCell ref="B123:F133"/>
    <mergeCell ref="G123:G133"/>
    <mergeCell ref="H123:H133"/>
    <mergeCell ref="I123:I133"/>
    <mergeCell ref="J48:J66"/>
    <mergeCell ref="G67:G83"/>
    <mergeCell ref="H67:H83"/>
    <mergeCell ref="I67:I83"/>
    <mergeCell ref="J67:J83"/>
    <mergeCell ref="B140:I140"/>
    <mergeCell ref="B141:I141"/>
    <mergeCell ref="B142:I142"/>
    <mergeCell ref="H8:H27"/>
    <mergeCell ref="I8:I27"/>
    <mergeCell ref="I29:I47"/>
    <mergeCell ref="B48:F66"/>
    <mergeCell ref="B67:F83"/>
    <mergeCell ref="G48:G66"/>
    <mergeCell ref="H48:H66"/>
    <mergeCell ref="I48:I66"/>
    <mergeCell ref="B84:F98"/>
    <mergeCell ref="G84:G98"/>
    <mergeCell ref="H84:H98"/>
    <mergeCell ref="I84:I98"/>
    <mergeCell ref="B134:F139"/>
    <mergeCell ref="J8:J27"/>
    <mergeCell ref="G8:G27"/>
    <mergeCell ref="B29:F47"/>
    <mergeCell ref="G29:G47"/>
    <mergeCell ref="H29:H47"/>
    <mergeCell ref="J29:J47"/>
    <mergeCell ref="B2:J2"/>
    <mergeCell ref="B3:J3"/>
    <mergeCell ref="B5:B6"/>
    <mergeCell ref="G5:G6"/>
    <mergeCell ref="H5:H6"/>
    <mergeCell ref="I5:I6"/>
    <mergeCell ref="J5:J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DA2B2-5CC6-447B-87BD-AE65B69E463C}">
  <dimension ref="B1:J169"/>
  <sheetViews>
    <sheetView topLeftCell="A96" zoomScale="115" zoomScaleNormal="115" workbookViewId="0">
      <selection activeCell="J140" sqref="J140"/>
    </sheetView>
  </sheetViews>
  <sheetFormatPr baseColWidth="10" defaultColWidth="10.88671875" defaultRowHeight="15.75" x14ac:dyDescent="0.25"/>
  <cols>
    <col min="1" max="1" width="3.6640625" style="3" customWidth="1"/>
    <col min="2" max="2" width="15.21875" style="3" bestFit="1" customWidth="1"/>
    <col min="3" max="16384" width="10.88671875" style="3"/>
  </cols>
  <sheetData>
    <row r="1" spans="2:10" ht="16.5" thickBot="1" x14ac:dyDescent="0.3"/>
    <row r="2" spans="2:10" x14ac:dyDescent="0.25">
      <c r="B2" s="37" t="s">
        <v>69</v>
      </c>
      <c r="C2" s="38"/>
      <c r="D2" s="38"/>
      <c r="E2" s="38"/>
      <c r="F2" s="38"/>
      <c r="G2" s="38"/>
      <c r="H2" s="38"/>
      <c r="I2" s="38"/>
      <c r="J2" s="39"/>
    </row>
    <row r="3" spans="2:10" ht="16.5" thickBot="1" x14ac:dyDescent="0.3">
      <c r="B3" s="40" t="s">
        <v>70</v>
      </c>
      <c r="C3" s="41"/>
      <c r="D3" s="41"/>
      <c r="E3" s="41"/>
      <c r="F3" s="41"/>
      <c r="G3" s="41"/>
      <c r="H3" s="41"/>
      <c r="I3" s="41"/>
      <c r="J3" s="42"/>
    </row>
    <row r="5" spans="2:10" x14ac:dyDescent="0.25">
      <c r="B5" s="43" t="s">
        <v>0</v>
      </c>
      <c r="C5" s="4" t="s">
        <v>1</v>
      </c>
      <c r="D5" s="4"/>
      <c r="E5" s="4"/>
      <c r="F5" s="4"/>
      <c r="G5" s="43" t="s">
        <v>2</v>
      </c>
      <c r="H5" s="43" t="s">
        <v>3</v>
      </c>
      <c r="I5" s="43" t="s">
        <v>4</v>
      </c>
      <c r="J5" s="43" t="s">
        <v>5</v>
      </c>
    </row>
    <row r="6" spans="2:10" ht="28.15" customHeight="1" x14ac:dyDescent="0.25">
      <c r="B6" s="43"/>
      <c r="C6" s="5" t="s">
        <v>6</v>
      </c>
      <c r="D6" s="5" t="s">
        <v>7</v>
      </c>
      <c r="E6" s="5" t="s">
        <v>8</v>
      </c>
      <c r="F6" s="5" t="s">
        <v>9</v>
      </c>
      <c r="G6" s="43"/>
      <c r="H6" s="43"/>
      <c r="I6" s="43"/>
      <c r="J6" s="43"/>
    </row>
    <row r="7" spans="2:10" x14ac:dyDescent="0.25">
      <c r="B7" s="4" t="s">
        <v>11</v>
      </c>
      <c r="C7" s="4"/>
      <c r="D7" s="4"/>
      <c r="E7" s="4"/>
      <c r="F7" s="4"/>
      <c r="G7" s="4"/>
      <c r="H7" s="4"/>
      <c r="I7" s="4"/>
      <c r="J7" s="4"/>
    </row>
    <row r="8" spans="2:10" x14ac:dyDescent="0.25">
      <c r="B8" s="6"/>
      <c r="C8" s="6"/>
      <c r="D8" s="6"/>
      <c r="E8" s="6"/>
      <c r="F8" s="6"/>
      <c r="G8" s="44">
        <v>88.17</v>
      </c>
      <c r="H8" s="44">
        <v>1</v>
      </c>
      <c r="I8" s="44" t="s">
        <v>67</v>
      </c>
      <c r="J8" s="44">
        <f>+ROUND(G8*H8,2)</f>
        <v>88.17</v>
      </c>
    </row>
    <row r="9" spans="2:10" x14ac:dyDescent="0.25">
      <c r="B9" s="6"/>
      <c r="C9" s="6"/>
      <c r="D9" s="6"/>
      <c r="E9" s="6"/>
      <c r="F9" s="6"/>
      <c r="G9" s="45"/>
      <c r="H9" s="45"/>
      <c r="I9" s="45"/>
      <c r="J9" s="45"/>
    </row>
    <row r="10" spans="2:10" x14ac:dyDescent="0.25">
      <c r="B10" s="6"/>
      <c r="C10" s="6"/>
      <c r="D10" s="6"/>
      <c r="E10" s="6"/>
      <c r="F10" s="6"/>
      <c r="G10" s="45"/>
      <c r="H10" s="45"/>
      <c r="I10" s="45"/>
      <c r="J10" s="45"/>
    </row>
    <row r="11" spans="2:10" x14ac:dyDescent="0.25">
      <c r="B11" s="6"/>
      <c r="C11" s="6"/>
      <c r="D11" s="6"/>
      <c r="E11" s="6"/>
      <c r="F11" s="6"/>
      <c r="G11" s="45"/>
      <c r="H11" s="45"/>
      <c r="I11" s="45"/>
      <c r="J11" s="45"/>
    </row>
    <row r="12" spans="2:10" x14ac:dyDescent="0.25">
      <c r="B12" s="6"/>
      <c r="C12" s="6"/>
      <c r="D12" s="6"/>
      <c r="E12" s="6"/>
      <c r="F12" s="6"/>
      <c r="G12" s="45"/>
      <c r="H12" s="45"/>
      <c r="I12" s="45"/>
      <c r="J12" s="45"/>
    </row>
    <row r="13" spans="2:10" x14ac:dyDescent="0.25">
      <c r="B13" s="6"/>
      <c r="C13" s="6"/>
      <c r="D13" s="6"/>
      <c r="E13" s="6"/>
      <c r="F13" s="6"/>
      <c r="G13" s="45"/>
      <c r="H13" s="45"/>
      <c r="I13" s="45"/>
      <c r="J13" s="45"/>
    </row>
    <row r="14" spans="2:10" x14ac:dyDescent="0.25">
      <c r="B14" s="6"/>
      <c r="C14" s="6"/>
      <c r="D14" s="6"/>
      <c r="E14" s="6"/>
      <c r="F14" s="6"/>
      <c r="G14" s="45"/>
      <c r="H14" s="45"/>
      <c r="I14" s="45"/>
      <c r="J14" s="45"/>
    </row>
    <row r="15" spans="2:10" x14ac:dyDescent="0.25">
      <c r="B15" s="6"/>
      <c r="C15" s="6"/>
      <c r="D15" s="6"/>
      <c r="E15" s="6"/>
      <c r="F15" s="6"/>
      <c r="G15" s="45"/>
      <c r="H15" s="45"/>
      <c r="I15" s="45"/>
      <c r="J15" s="45"/>
    </row>
    <row r="16" spans="2:10" x14ac:dyDescent="0.25">
      <c r="B16" s="6"/>
      <c r="C16" s="6"/>
      <c r="D16" s="6"/>
      <c r="E16" s="6"/>
      <c r="F16" s="6"/>
      <c r="G16" s="45"/>
      <c r="H16" s="45"/>
      <c r="I16" s="45"/>
      <c r="J16" s="45"/>
    </row>
    <row r="17" spans="2:10" x14ac:dyDescent="0.25">
      <c r="B17" s="6"/>
      <c r="C17" s="6"/>
      <c r="D17" s="6"/>
      <c r="E17" s="6"/>
      <c r="F17" s="6"/>
      <c r="G17" s="45"/>
      <c r="H17" s="45"/>
      <c r="I17" s="45"/>
      <c r="J17" s="45"/>
    </row>
    <row r="18" spans="2:10" x14ac:dyDescent="0.25">
      <c r="B18" s="6"/>
      <c r="C18" s="6"/>
      <c r="D18" s="6"/>
      <c r="E18" s="6"/>
      <c r="F18" s="6"/>
      <c r="G18" s="45"/>
      <c r="H18" s="45"/>
      <c r="I18" s="45"/>
      <c r="J18" s="45"/>
    </row>
    <row r="19" spans="2:10" x14ac:dyDescent="0.25">
      <c r="B19" s="6"/>
      <c r="C19" s="6"/>
      <c r="D19" s="6"/>
      <c r="E19" s="6"/>
      <c r="F19" s="6"/>
      <c r="G19" s="45"/>
      <c r="H19" s="45"/>
      <c r="I19" s="45"/>
      <c r="J19" s="45"/>
    </row>
    <row r="20" spans="2:10" x14ac:dyDescent="0.25">
      <c r="B20" s="6"/>
      <c r="C20" s="6"/>
      <c r="D20" s="6"/>
      <c r="E20" s="6"/>
      <c r="F20" s="6"/>
      <c r="G20" s="45"/>
      <c r="H20" s="45"/>
      <c r="I20" s="45"/>
      <c r="J20" s="45"/>
    </row>
    <row r="21" spans="2:10" x14ac:dyDescent="0.25">
      <c r="B21" s="6"/>
      <c r="C21" s="6"/>
      <c r="D21" s="6"/>
      <c r="E21" s="6"/>
      <c r="F21" s="6"/>
      <c r="G21" s="45"/>
      <c r="H21" s="45"/>
      <c r="I21" s="45"/>
      <c r="J21" s="45"/>
    </row>
    <row r="22" spans="2:10" x14ac:dyDescent="0.25">
      <c r="B22" s="6"/>
      <c r="C22" s="6"/>
      <c r="D22" s="6"/>
      <c r="E22" s="6"/>
      <c r="F22" s="6"/>
      <c r="G22" s="45"/>
      <c r="H22" s="45"/>
      <c r="I22" s="45"/>
      <c r="J22" s="45"/>
    </row>
    <row r="23" spans="2:10" x14ac:dyDescent="0.25">
      <c r="B23" s="6"/>
      <c r="C23" s="6"/>
      <c r="D23" s="6"/>
      <c r="E23" s="6"/>
      <c r="F23" s="6"/>
      <c r="G23" s="45"/>
      <c r="H23" s="45"/>
      <c r="I23" s="45"/>
      <c r="J23" s="45"/>
    </row>
    <row r="24" spans="2:10" x14ac:dyDescent="0.25">
      <c r="B24" s="6"/>
      <c r="C24" s="6"/>
      <c r="D24" s="6"/>
      <c r="E24" s="6"/>
      <c r="F24" s="6"/>
      <c r="G24" s="45"/>
      <c r="H24" s="45"/>
      <c r="I24" s="45"/>
      <c r="J24" s="45"/>
    </row>
    <row r="25" spans="2:10" x14ac:dyDescent="0.25">
      <c r="B25" s="6"/>
      <c r="C25" s="6"/>
      <c r="D25" s="6"/>
      <c r="E25" s="6"/>
      <c r="F25" s="6"/>
      <c r="G25" s="45"/>
      <c r="H25" s="45"/>
      <c r="I25" s="45"/>
      <c r="J25" s="45"/>
    </row>
    <row r="26" spans="2:10" x14ac:dyDescent="0.25">
      <c r="B26" s="6"/>
      <c r="C26" s="6"/>
      <c r="D26" s="6"/>
      <c r="E26" s="6"/>
      <c r="F26" s="6"/>
      <c r="G26" s="45"/>
      <c r="H26" s="45"/>
      <c r="I26" s="45"/>
      <c r="J26" s="45"/>
    </row>
    <row r="27" spans="2:10" x14ac:dyDescent="0.25">
      <c r="B27" s="6"/>
      <c r="C27" s="6"/>
      <c r="D27" s="6"/>
      <c r="E27" s="6"/>
      <c r="F27" s="6"/>
      <c r="G27" s="45"/>
      <c r="H27" s="45"/>
      <c r="I27" s="45"/>
      <c r="J27" s="45"/>
    </row>
    <row r="28" spans="2:10" x14ac:dyDescent="0.25">
      <c r="B28" s="4" t="s">
        <v>12</v>
      </c>
      <c r="C28" s="7"/>
      <c r="D28" s="7"/>
      <c r="E28" s="7"/>
      <c r="F28" s="7"/>
      <c r="G28" s="7"/>
      <c r="H28" s="7"/>
      <c r="I28" s="7"/>
      <c r="J28" s="7"/>
    </row>
    <row r="29" spans="2:10" x14ac:dyDescent="0.25">
      <c r="B29" s="46"/>
      <c r="C29" s="47"/>
      <c r="D29" s="47"/>
      <c r="E29" s="47"/>
      <c r="F29" s="48"/>
      <c r="G29" s="55">
        <v>9.7200000000000006</v>
      </c>
      <c r="H29" s="55">
        <v>1</v>
      </c>
      <c r="I29" s="55" t="s">
        <v>67</v>
      </c>
      <c r="J29" s="55">
        <f>+ROUND(G29*H29,2)</f>
        <v>9.7200000000000006</v>
      </c>
    </row>
    <row r="30" spans="2:10" x14ac:dyDescent="0.25">
      <c r="B30" s="49"/>
      <c r="C30" s="50"/>
      <c r="D30" s="50"/>
      <c r="E30" s="50"/>
      <c r="F30" s="51"/>
      <c r="G30" s="56"/>
      <c r="H30" s="56"/>
      <c r="I30" s="56"/>
      <c r="J30" s="56"/>
    </row>
    <row r="31" spans="2:10" x14ac:dyDescent="0.25">
      <c r="B31" s="49"/>
      <c r="C31" s="50"/>
      <c r="D31" s="50"/>
      <c r="E31" s="50"/>
      <c r="F31" s="51"/>
      <c r="G31" s="56"/>
      <c r="H31" s="56"/>
      <c r="I31" s="56"/>
      <c r="J31" s="56"/>
    </row>
    <row r="32" spans="2:10" x14ac:dyDescent="0.25">
      <c r="B32" s="49"/>
      <c r="C32" s="50"/>
      <c r="D32" s="50"/>
      <c r="E32" s="50"/>
      <c r="F32" s="51"/>
      <c r="G32" s="56"/>
      <c r="H32" s="56"/>
      <c r="I32" s="56"/>
      <c r="J32" s="56"/>
    </row>
    <row r="33" spans="2:10" x14ac:dyDescent="0.25">
      <c r="B33" s="49"/>
      <c r="C33" s="50"/>
      <c r="D33" s="50"/>
      <c r="E33" s="50"/>
      <c r="F33" s="51"/>
      <c r="G33" s="56"/>
      <c r="H33" s="56"/>
      <c r="I33" s="56"/>
      <c r="J33" s="56"/>
    </row>
    <row r="34" spans="2:10" x14ac:dyDescent="0.25">
      <c r="B34" s="49"/>
      <c r="C34" s="50"/>
      <c r="D34" s="50"/>
      <c r="E34" s="50"/>
      <c r="F34" s="51"/>
      <c r="G34" s="56"/>
      <c r="H34" s="56"/>
      <c r="I34" s="56"/>
      <c r="J34" s="56"/>
    </row>
    <row r="35" spans="2:10" x14ac:dyDescent="0.25">
      <c r="B35" s="49"/>
      <c r="C35" s="50"/>
      <c r="D35" s="50"/>
      <c r="E35" s="50"/>
      <c r="F35" s="51"/>
      <c r="G35" s="56"/>
      <c r="H35" s="56"/>
      <c r="I35" s="56"/>
      <c r="J35" s="56"/>
    </row>
    <row r="36" spans="2:10" x14ac:dyDescent="0.25">
      <c r="B36" s="49"/>
      <c r="C36" s="50"/>
      <c r="D36" s="50"/>
      <c r="E36" s="50"/>
      <c r="F36" s="51"/>
      <c r="G36" s="56"/>
      <c r="H36" s="56"/>
      <c r="I36" s="56"/>
      <c r="J36" s="56"/>
    </row>
    <row r="37" spans="2:10" x14ac:dyDescent="0.25">
      <c r="B37" s="49"/>
      <c r="C37" s="50"/>
      <c r="D37" s="50"/>
      <c r="E37" s="50"/>
      <c r="F37" s="51"/>
      <c r="G37" s="56"/>
      <c r="H37" s="56"/>
      <c r="I37" s="56"/>
      <c r="J37" s="56"/>
    </row>
    <row r="38" spans="2:10" x14ac:dyDescent="0.25">
      <c r="B38" s="49"/>
      <c r="C38" s="50"/>
      <c r="D38" s="50"/>
      <c r="E38" s="50"/>
      <c r="F38" s="51"/>
      <c r="G38" s="56"/>
      <c r="H38" s="56"/>
      <c r="I38" s="56"/>
      <c r="J38" s="56"/>
    </row>
    <row r="39" spans="2:10" x14ac:dyDescent="0.25">
      <c r="B39" s="49"/>
      <c r="C39" s="50"/>
      <c r="D39" s="50"/>
      <c r="E39" s="50"/>
      <c r="F39" s="51"/>
      <c r="G39" s="56"/>
      <c r="H39" s="56"/>
      <c r="I39" s="56"/>
      <c r="J39" s="56"/>
    </row>
    <row r="40" spans="2:10" x14ac:dyDescent="0.25">
      <c r="B40" s="49"/>
      <c r="C40" s="50"/>
      <c r="D40" s="50"/>
      <c r="E40" s="50"/>
      <c r="F40" s="51"/>
      <c r="G40" s="56"/>
      <c r="H40" s="56"/>
      <c r="I40" s="56"/>
      <c r="J40" s="56"/>
    </row>
    <row r="41" spans="2:10" x14ac:dyDescent="0.25">
      <c r="B41" s="49"/>
      <c r="C41" s="50"/>
      <c r="D41" s="50"/>
      <c r="E41" s="50"/>
      <c r="F41" s="51"/>
      <c r="G41" s="56"/>
      <c r="H41" s="56"/>
      <c r="I41" s="56"/>
      <c r="J41" s="56"/>
    </row>
    <row r="42" spans="2:10" x14ac:dyDescent="0.25">
      <c r="B42" s="49"/>
      <c r="C42" s="50"/>
      <c r="D42" s="50"/>
      <c r="E42" s="50"/>
      <c r="F42" s="51"/>
      <c r="G42" s="56"/>
      <c r="H42" s="56"/>
      <c r="I42" s="56"/>
      <c r="J42" s="56"/>
    </row>
    <row r="43" spans="2:10" x14ac:dyDescent="0.25">
      <c r="B43" s="49"/>
      <c r="C43" s="50"/>
      <c r="D43" s="50"/>
      <c r="E43" s="50"/>
      <c r="F43" s="51"/>
      <c r="G43" s="56"/>
      <c r="H43" s="56"/>
      <c r="I43" s="56"/>
      <c r="J43" s="56"/>
    </row>
    <row r="44" spans="2:10" x14ac:dyDescent="0.25">
      <c r="B44" s="49"/>
      <c r="C44" s="50"/>
      <c r="D44" s="50"/>
      <c r="E44" s="50"/>
      <c r="F44" s="51"/>
      <c r="G44" s="56"/>
      <c r="H44" s="56"/>
      <c r="I44" s="56"/>
      <c r="J44" s="56"/>
    </row>
    <row r="45" spans="2:10" x14ac:dyDescent="0.25">
      <c r="B45" s="49"/>
      <c r="C45" s="50"/>
      <c r="D45" s="50"/>
      <c r="E45" s="50"/>
      <c r="F45" s="51"/>
      <c r="G45" s="56"/>
      <c r="H45" s="56"/>
      <c r="I45" s="56"/>
      <c r="J45" s="56"/>
    </row>
    <row r="46" spans="2:10" x14ac:dyDescent="0.25">
      <c r="B46" s="49"/>
      <c r="C46" s="50"/>
      <c r="D46" s="50"/>
      <c r="E46" s="50"/>
      <c r="F46" s="51"/>
      <c r="G46" s="56"/>
      <c r="H46" s="56"/>
      <c r="I46" s="56"/>
      <c r="J46" s="56"/>
    </row>
    <row r="47" spans="2:10" x14ac:dyDescent="0.25">
      <c r="B47" s="52"/>
      <c r="C47" s="53"/>
      <c r="D47" s="53"/>
      <c r="E47" s="53"/>
      <c r="F47" s="54"/>
      <c r="G47" s="57"/>
      <c r="H47" s="57"/>
      <c r="I47" s="57"/>
      <c r="J47" s="57"/>
    </row>
    <row r="48" spans="2:10" x14ac:dyDescent="0.25">
      <c r="B48" s="46"/>
      <c r="C48" s="47"/>
      <c r="D48" s="47"/>
      <c r="E48" s="47"/>
      <c r="F48" s="48"/>
      <c r="G48" s="55">
        <v>9.9499999999999993</v>
      </c>
      <c r="H48" s="55">
        <v>1</v>
      </c>
      <c r="I48" s="55" t="s">
        <v>67</v>
      </c>
      <c r="J48" s="55">
        <f>+ROUND(G48*H48,2)</f>
        <v>9.9499999999999993</v>
      </c>
    </row>
    <row r="49" spans="2:10" x14ac:dyDescent="0.25">
      <c r="B49" s="49"/>
      <c r="C49" s="50"/>
      <c r="D49" s="50"/>
      <c r="E49" s="50"/>
      <c r="F49" s="51"/>
      <c r="G49" s="56"/>
      <c r="H49" s="56"/>
      <c r="I49" s="56"/>
      <c r="J49" s="56"/>
    </row>
    <row r="50" spans="2:10" x14ac:dyDescent="0.25">
      <c r="B50" s="49"/>
      <c r="C50" s="50"/>
      <c r="D50" s="50"/>
      <c r="E50" s="50"/>
      <c r="F50" s="51"/>
      <c r="G50" s="56"/>
      <c r="H50" s="56"/>
      <c r="I50" s="56"/>
      <c r="J50" s="56"/>
    </row>
    <row r="51" spans="2:10" x14ac:dyDescent="0.25">
      <c r="B51" s="49"/>
      <c r="C51" s="50"/>
      <c r="D51" s="50"/>
      <c r="E51" s="50"/>
      <c r="F51" s="51"/>
      <c r="G51" s="56"/>
      <c r="H51" s="56"/>
      <c r="I51" s="56"/>
      <c r="J51" s="56"/>
    </row>
    <row r="52" spans="2:10" x14ac:dyDescent="0.25">
      <c r="B52" s="49"/>
      <c r="C52" s="50"/>
      <c r="D52" s="50"/>
      <c r="E52" s="50"/>
      <c r="F52" s="51"/>
      <c r="G52" s="56"/>
      <c r="H52" s="56"/>
      <c r="I52" s="56"/>
      <c r="J52" s="56"/>
    </row>
    <row r="53" spans="2:10" x14ac:dyDescent="0.25">
      <c r="B53" s="49"/>
      <c r="C53" s="50"/>
      <c r="D53" s="50"/>
      <c r="E53" s="50"/>
      <c r="F53" s="51"/>
      <c r="G53" s="56"/>
      <c r="H53" s="56"/>
      <c r="I53" s="56"/>
      <c r="J53" s="56"/>
    </row>
    <row r="54" spans="2:10" x14ac:dyDescent="0.25">
      <c r="B54" s="49"/>
      <c r="C54" s="50"/>
      <c r="D54" s="50"/>
      <c r="E54" s="50"/>
      <c r="F54" s="51"/>
      <c r="G54" s="56"/>
      <c r="H54" s="56"/>
      <c r="I54" s="56"/>
      <c r="J54" s="56"/>
    </row>
    <row r="55" spans="2:10" x14ac:dyDescent="0.25">
      <c r="B55" s="49"/>
      <c r="C55" s="50"/>
      <c r="D55" s="50"/>
      <c r="E55" s="50"/>
      <c r="F55" s="51"/>
      <c r="G55" s="56"/>
      <c r="H55" s="56"/>
      <c r="I55" s="56"/>
      <c r="J55" s="56"/>
    </row>
    <row r="56" spans="2:10" x14ac:dyDescent="0.25">
      <c r="B56" s="49"/>
      <c r="C56" s="50"/>
      <c r="D56" s="50"/>
      <c r="E56" s="50"/>
      <c r="F56" s="51"/>
      <c r="G56" s="56"/>
      <c r="H56" s="56"/>
      <c r="I56" s="56"/>
      <c r="J56" s="56"/>
    </row>
    <row r="57" spans="2:10" x14ac:dyDescent="0.25">
      <c r="B57" s="49"/>
      <c r="C57" s="50"/>
      <c r="D57" s="50"/>
      <c r="E57" s="50"/>
      <c r="F57" s="51"/>
      <c r="G57" s="56"/>
      <c r="H57" s="56"/>
      <c r="I57" s="56"/>
      <c r="J57" s="56"/>
    </row>
    <row r="58" spans="2:10" x14ac:dyDescent="0.25">
      <c r="B58" s="49"/>
      <c r="C58" s="50"/>
      <c r="D58" s="50"/>
      <c r="E58" s="50"/>
      <c r="F58" s="51"/>
      <c r="G58" s="56"/>
      <c r="H58" s="56"/>
      <c r="I58" s="56"/>
      <c r="J58" s="56"/>
    </row>
    <row r="59" spans="2:10" x14ac:dyDescent="0.25">
      <c r="B59" s="49"/>
      <c r="C59" s="50"/>
      <c r="D59" s="50"/>
      <c r="E59" s="50"/>
      <c r="F59" s="51"/>
      <c r="G59" s="56"/>
      <c r="H59" s="56"/>
      <c r="I59" s="56"/>
      <c r="J59" s="56"/>
    </row>
    <row r="60" spans="2:10" x14ac:dyDescent="0.25">
      <c r="B60" s="49"/>
      <c r="C60" s="50"/>
      <c r="D60" s="50"/>
      <c r="E60" s="50"/>
      <c r="F60" s="51"/>
      <c r="G60" s="56"/>
      <c r="H60" s="56"/>
      <c r="I60" s="56"/>
      <c r="J60" s="56"/>
    </row>
    <row r="61" spans="2:10" x14ac:dyDescent="0.25">
      <c r="B61" s="49"/>
      <c r="C61" s="50"/>
      <c r="D61" s="50"/>
      <c r="E61" s="50"/>
      <c r="F61" s="51"/>
      <c r="G61" s="56"/>
      <c r="H61" s="56"/>
      <c r="I61" s="56"/>
      <c r="J61" s="56"/>
    </row>
    <row r="62" spans="2:10" x14ac:dyDescent="0.25">
      <c r="B62" s="49"/>
      <c r="C62" s="50"/>
      <c r="D62" s="50"/>
      <c r="E62" s="50"/>
      <c r="F62" s="51"/>
      <c r="G62" s="56"/>
      <c r="H62" s="56"/>
      <c r="I62" s="56"/>
      <c r="J62" s="56"/>
    </row>
    <row r="63" spans="2:10" x14ac:dyDescent="0.25">
      <c r="B63" s="49"/>
      <c r="C63" s="50"/>
      <c r="D63" s="50"/>
      <c r="E63" s="50"/>
      <c r="F63" s="51"/>
      <c r="G63" s="56"/>
      <c r="H63" s="56"/>
      <c r="I63" s="56"/>
      <c r="J63" s="56"/>
    </row>
    <row r="64" spans="2:10" x14ac:dyDescent="0.25">
      <c r="B64" s="49"/>
      <c r="C64" s="50"/>
      <c r="D64" s="50"/>
      <c r="E64" s="50"/>
      <c r="F64" s="51"/>
      <c r="G64" s="56"/>
      <c r="H64" s="56"/>
      <c r="I64" s="56"/>
      <c r="J64" s="56"/>
    </row>
    <row r="65" spans="2:10" x14ac:dyDescent="0.25">
      <c r="B65" s="49"/>
      <c r="C65" s="50"/>
      <c r="D65" s="50"/>
      <c r="E65" s="50"/>
      <c r="F65" s="51"/>
      <c r="G65" s="56"/>
      <c r="H65" s="56"/>
      <c r="I65" s="56"/>
      <c r="J65" s="56"/>
    </row>
    <row r="66" spans="2:10" x14ac:dyDescent="0.25">
      <c r="B66" s="52"/>
      <c r="C66" s="53"/>
      <c r="D66" s="53"/>
      <c r="E66" s="53"/>
      <c r="F66" s="54"/>
      <c r="G66" s="57"/>
      <c r="H66" s="57"/>
      <c r="I66" s="57"/>
      <c r="J66" s="57"/>
    </row>
    <row r="67" spans="2:10" x14ac:dyDescent="0.25">
      <c r="B67" s="46"/>
      <c r="C67" s="47"/>
      <c r="D67" s="47"/>
      <c r="E67" s="47"/>
      <c r="F67" s="48"/>
      <c r="G67" s="55">
        <v>11.93</v>
      </c>
      <c r="H67" s="55">
        <v>1</v>
      </c>
      <c r="I67" s="55" t="s">
        <v>67</v>
      </c>
      <c r="J67" s="55">
        <f>+ROUND(G67*H67,2)</f>
        <v>11.93</v>
      </c>
    </row>
    <row r="68" spans="2:10" x14ac:dyDescent="0.25">
      <c r="B68" s="49"/>
      <c r="C68" s="50"/>
      <c r="D68" s="50"/>
      <c r="E68" s="50"/>
      <c r="F68" s="51"/>
      <c r="G68" s="56"/>
      <c r="H68" s="56"/>
      <c r="I68" s="56"/>
      <c r="J68" s="56"/>
    </row>
    <row r="69" spans="2:10" x14ac:dyDescent="0.25">
      <c r="B69" s="49"/>
      <c r="C69" s="50"/>
      <c r="D69" s="50"/>
      <c r="E69" s="50"/>
      <c r="F69" s="51"/>
      <c r="G69" s="56"/>
      <c r="H69" s="56"/>
      <c r="I69" s="56"/>
      <c r="J69" s="56"/>
    </row>
    <row r="70" spans="2:10" x14ac:dyDescent="0.25">
      <c r="B70" s="49"/>
      <c r="C70" s="50"/>
      <c r="D70" s="50"/>
      <c r="E70" s="50"/>
      <c r="F70" s="51"/>
      <c r="G70" s="56"/>
      <c r="H70" s="56"/>
      <c r="I70" s="56"/>
      <c r="J70" s="56"/>
    </row>
    <row r="71" spans="2:10" x14ac:dyDescent="0.25">
      <c r="B71" s="49"/>
      <c r="C71" s="50"/>
      <c r="D71" s="50"/>
      <c r="E71" s="50"/>
      <c r="F71" s="51"/>
      <c r="G71" s="56"/>
      <c r="H71" s="56"/>
      <c r="I71" s="56"/>
      <c r="J71" s="56"/>
    </row>
    <row r="72" spans="2:10" x14ac:dyDescent="0.25">
      <c r="B72" s="49"/>
      <c r="C72" s="50"/>
      <c r="D72" s="50"/>
      <c r="E72" s="50"/>
      <c r="F72" s="51"/>
      <c r="G72" s="56"/>
      <c r="H72" s="56"/>
      <c r="I72" s="56"/>
      <c r="J72" s="56"/>
    </row>
    <row r="73" spans="2:10" x14ac:dyDescent="0.25">
      <c r="B73" s="49"/>
      <c r="C73" s="50"/>
      <c r="D73" s="50"/>
      <c r="E73" s="50"/>
      <c r="F73" s="51"/>
      <c r="G73" s="56"/>
      <c r="H73" s="56"/>
      <c r="I73" s="56"/>
      <c r="J73" s="56"/>
    </row>
    <row r="74" spans="2:10" x14ac:dyDescent="0.25">
      <c r="B74" s="49"/>
      <c r="C74" s="50"/>
      <c r="D74" s="50"/>
      <c r="E74" s="50"/>
      <c r="F74" s="51"/>
      <c r="G74" s="56"/>
      <c r="H74" s="56"/>
      <c r="I74" s="56"/>
      <c r="J74" s="56"/>
    </row>
    <row r="75" spans="2:10" x14ac:dyDescent="0.25">
      <c r="B75" s="49"/>
      <c r="C75" s="50"/>
      <c r="D75" s="50"/>
      <c r="E75" s="50"/>
      <c r="F75" s="51"/>
      <c r="G75" s="56"/>
      <c r="H75" s="56"/>
      <c r="I75" s="56"/>
      <c r="J75" s="56"/>
    </row>
    <row r="76" spans="2:10" x14ac:dyDescent="0.25">
      <c r="B76" s="49"/>
      <c r="C76" s="50"/>
      <c r="D76" s="50"/>
      <c r="E76" s="50"/>
      <c r="F76" s="51"/>
      <c r="G76" s="56"/>
      <c r="H76" s="56"/>
      <c r="I76" s="56"/>
      <c r="J76" s="56"/>
    </row>
    <row r="77" spans="2:10" x14ac:dyDescent="0.25">
      <c r="B77" s="49"/>
      <c r="C77" s="50"/>
      <c r="D77" s="50"/>
      <c r="E77" s="50"/>
      <c r="F77" s="51"/>
      <c r="G77" s="56"/>
      <c r="H77" s="56"/>
      <c r="I77" s="56"/>
      <c r="J77" s="56"/>
    </row>
    <row r="78" spans="2:10" x14ac:dyDescent="0.25">
      <c r="B78" s="49"/>
      <c r="C78" s="50"/>
      <c r="D78" s="50"/>
      <c r="E78" s="50"/>
      <c r="F78" s="51"/>
      <c r="G78" s="56"/>
      <c r="H78" s="56"/>
      <c r="I78" s="56"/>
      <c r="J78" s="56"/>
    </row>
    <row r="79" spans="2:10" x14ac:dyDescent="0.25">
      <c r="B79" s="49"/>
      <c r="C79" s="50"/>
      <c r="D79" s="50"/>
      <c r="E79" s="50"/>
      <c r="F79" s="51"/>
      <c r="G79" s="56"/>
      <c r="H79" s="56"/>
      <c r="I79" s="56"/>
      <c r="J79" s="56"/>
    </row>
    <row r="80" spans="2:10" x14ac:dyDescent="0.25">
      <c r="B80" s="49"/>
      <c r="C80" s="50"/>
      <c r="D80" s="50"/>
      <c r="E80" s="50"/>
      <c r="F80" s="51"/>
      <c r="G80" s="56"/>
      <c r="H80" s="56"/>
      <c r="I80" s="56"/>
      <c r="J80" s="56"/>
    </row>
    <row r="81" spans="2:10" x14ac:dyDescent="0.25">
      <c r="B81" s="49"/>
      <c r="C81" s="50"/>
      <c r="D81" s="50"/>
      <c r="E81" s="50"/>
      <c r="F81" s="51"/>
      <c r="G81" s="56"/>
      <c r="H81" s="56"/>
      <c r="I81" s="56"/>
      <c r="J81" s="56"/>
    </row>
    <row r="82" spans="2:10" x14ac:dyDescent="0.25">
      <c r="B82" s="49"/>
      <c r="C82" s="50"/>
      <c r="D82" s="50"/>
      <c r="E82" s="50"/>
      <c r="F82" s="51"/>
      <c r="G82" s="56"/>
      <c r="H82" s="56"/>
      <c r="I82" s="56"/>
      <c r="J82" s="56"/>
    </row>
    <row r="83" spans="2:10" x14ac:dyDescent="0.25">
      <c r="B83" s="52"/>
      <c r="C83" s="53"/>
      <c r="D83" s="53"/>
      <c r="E83" s="53"/>
      <c r="F83" s="54"/>
      <c r="G83" s="57"/>
      <c r="H83" s="57"/>
      <c r="I83" s="57"/>
      <c r="J83" s="57"/>
    </row>
    <row r="84" spans="2:10" x14ac:dyDescent="0.25">
      <c r="B84" s="46"/>
      <c r="C84" s="47"/>
      <c r="D84" s="47"/>
      <c r="E84" s="47"/>
      <c r="F84" s="48"/>
      <c r="G84" s="55">
        <v>59.77</v>
      </c>
      <c r="H84" s="55">
        <v>1</v>
      </c>
      <c r="I84" s="55" t="s">
        <v>67</v>
      </c>
      <c r="J84" s="55">
        <f>+ROUND(G84*H84,2)</f>
        <v>59.77</v>
      </c>
    </row>
    <row r="85" spans="2:10" x14ac:dyDescent="0.25">
      <c r="B85" s="49"/>
      <c r="C85" s="50"/>
      <c r="D85" s="50"/>
      <c r="E85" s="50"/>
      <c r="F85" s="51"/>
      <c r="G85" s="56"/>
      <c r="H85" s="56"/>
      <c r="I85" s="56"/>
      <c r="J85" s="56"/>
    </row>
    <row r="86" spans="2:10" x14ac:dyDescent="0.25">
      <c r="B86" s="49"/>
      <c r="C86" s="50"/>
      <c r="D86" s="50"/>
      <c r="E86" s="50"/>
      <c r="F86" s="51"/>
      <c r="G86" s="56"/>
      <c r="H86" s="56"/>
      <c r="I86" s="56"/>
      <c r="J86" s="56"/>
    </row>
    <row r="87" spans="2:10" x14ac:dyDescent="0.25">
      <c r="B87" s="49"/>
      <c r="C87" s="50"/>
      <c r="D87" s="50"/>
      <c r="E87" s="50"/>
      <c r="F87" s="51"/>
      <c r="G87" s="56"/>
      <c r="H87" s="56"/>
      <c r="I87" s="56"/>
      <c r="J87" s="56"/>
    </row>
    <row r="88" spans="2:10" x14ac:dyDescent="0.25">
      <c r="B88" s="49"/>
      <c r="C88" s="50"/>
      <c r="D88" s="50"/>
      <c r="E88" s="50"/>
      <c r="F88" s="51"/>
      <c r="G88" s="56"/>
      <c r="H88" s="56"/>
      <c r="I88" s="56"/>
      <c r="J88" s="56"/>
    </row>
    <row r="89" spans="2:10" x14ac:dyDescent="0.25">
      <c r="B89" s="49"/>
      <c r="C89" s="50"/>
      <c r="D89" s="50"/>
      <c r="E89" s="50"/>
      <c r="F89" s="51"/>
      <c r="G89" s="56"/>
      <c r="H89" s="56"/>
      <c r="I89" s="56"/>
      <c r="J89" s="56"/>
    </row>
    <row r="90" spans="2:10" x14ac:dyDescent="0.25">
      <c r="B90" s="49"/>
      <c r="C90" s="50"/>
      <c r="D90" s="50"/>
      <c r="E90" s="50"/>
      <c r="F90" s="51"/>
      <c r="G90" s="56"/>
      <c r="H90" s="56"/>
      <c r="I90" s="56"/>
      <c r="J90" s="56"/>
    </row>
    <row r="91" spans="2:10" x14ac:dyDescent="0.25">
      <c r="B91" s="49"/>
      <c r="C91" s="50"/>
      <c r="D91" s="50"/>
      <c r="E91" s="50"/>
      <c r="F91" s="51"/>
      <c r="G91" s="56"/>
      <c r="H91" s="56"/>
      <c r="I91" s="56"/>
      <c r="J91" s="56"/>
    </row>
    <row r="92" spans="2:10" x14ac:dyDescent="0.25">
      <c r="B92" s="49"/>
      <c r="C92" s="50"/>
      <c r="D92" s="50"/>
      <c r="E92" s="50"/>
      <c r="F92" s="51"/>
      <c r="G92" s="56"/>
      <c r="H92" s="56"/>
      <c r="I92" s="56"/>
      <c r="J92" s="56"/>
    </row>
    <row r="93" spans="2:10" x14ac:dyDescent="0.25">
      <c r="B93" s="49"/>
      <c r="C93" s="50"/>
      <c r="D93" s="50"/>
      <c r="E93" s="50"/>
      <c r="F93" s="51"/>
      <c r="G93" s="56"/>
      <c r="H93" s="56"/>
      <c r="I93" s="56"/>
      <c r="J93" s="56"/>
    </row>
    <row r="94" spans="2:10" x14ac:dyDescent="0.25">
      <c r="B94" s="49"/>
      <c r="C94" s="50"/>
      <c r="D94" s="50"/>
      <c r="E94" s="50"/>
      <c r="F94" s="51"/>
      <c r="G94" s="56"/>
      <c r="H94" s="56"/>
      <c r="I94" s="56"/>
      <c r="J94" s="56"/>
    </row>
    <row r="95" spans="2:10" x14ac:dyDescent="0.25">
      <c r="B95" s="49"/>
      <c r="C95" s="50"/>
      <c r="D95" s="50"/>
      <c r="E95" s="50"/>
      <c r="F95" s="51"/>
      <c r="G95" s="56"/>
      <c r="H95" s="56"/>
      <c r="I95" s="56"/>
      <c r="J95" s="56"/>
    </row>
    <row r="96" spans="2:10" x14ac:dyDescent="0.25">
      <c r="B96" s="49"/>
      <c r="C96" s="50"/>
      <c r="D96" s="50"/>
      <c r="E96" s="50"/>
      <c r="F96" s="51"/>
      <c r="G96" s="56"/>
      <c r="H96" s="56"/>
      <c r="I96" s="56"/>
      <c r="J96" s="56"/>
    </row>
    <row r="97" spans="2:10" x14ac:dyDescent="0.25">
      <c r="B97" s="49"/>
      <c r="C97" s="50"/>
      <c r="D97" s="50"/>
      <c r="E97" s="50"/>
      <c r="F97" s="51"/>
      <c r="G97" s="56"/>
      <c r="H97" s="56"/>
      <c r="I97" s="56"/>
      <c r="J97" s="56"/>
    </row>
    <row r="98" spans="2:10" x14ac:dyDescent="0.25">
      <c r="B98" s="52"/>
      <c r="C98" s="53"/>
      <c r="D98" s="53"/>
      <c r="E98" s="53"/>
      <c r="F98" s="54"/>
      <c r="G98" s="57"/>
      <c r="H98" s="57"/>
      <c r="I98" s="57"/>
      <c r="J98" s="57"/>
    </row>
    <row r="99" spans="2:10" x14ac:dyDescent="0.25">
      <c r="B99" s="46"/>
      <c r="C99" s="47"/>
      <c r="D99" s="47"/>
      <c r="E99" s="47"/>
      <c r="F99" s="48"/>
      <c r="G99" s="55">
        <v>56.36</v>
      </c>
      <c r="H99" s="55">
        <v>1</v>
      </c>
      <c r="I99" s="55" t="s">
        <v>67</v>
      </c>
      <c r="J99" s="55">
        <f>+ROUND(G99*H99,2)</f>
        <v>56.36</v>
      </c>
    </row>
    <row r="100" spans="2:10" x14ac:dyDescent="0.25">
      <c r="B100" s="49"/>
      <c r="C100" s="50"/>
      <c r="D100" s="50"/>
      <c r="E100" s="50"/>
      <c r="F100" s="51"/>
      <c r="G100" s="56"/>
      <c r="H100" s="56"/>
      <c r="I100" s="56"/>
      <c r="J100" s="56"/>
    </row>
    <row r="101" spans="2:10" x14ac:dyDescent="0.25">
      <c r="B101" s="49"/>
      <c r="C101" s="50"/>
      <c r="D101" s="50"/>
      <c r="E101" s="50"/>
      <c r="F101" s="51"/>
      <c r="G101" s="56"/>
      <c r="H101" s="56"/>
      <c r="I101" s="56"/>
      <c r="J101" s="56"/>
    </row>
    <row r="102" spans="2:10" x14ac:dyDescent="0.25">
      <c r="B102" s="49"/>
      <c r="C102" s="50"/>
      <c r="D102" s="50"/>
      <c r="E102" s="50"/>
      <c r="F102" s="51"/>
      <c r="G102" s="56"/>
      <c r="H102" s="56"/>
      <c r="I102" s="56"/>
      <c r="J102" s="56"/>
    </row>
    <row r="103" spans="2:10" x14ac:dyDescent="0.25">
      <c r="B103" s="49"/>
      <c r="C103" s="50"/>
      <c r="D103" s="50"/>
      <c r="E103" s="50"/>
      <c r="F103" s="51"/>
      <c r="G103" s="56"/>
      <c r="H103" s="56"/>
      <c r="I103" s="56"/>
      <c r="J103" s="56"/>
    </row>
    <row r="104" spans="2:10" x14ac:dyDescent="0.25">
      <c r="B104" s="49"/>
      <c r="C104" s="50"/>
      <c r="D104" s="50"/>
      <c r="E104" s="50"/>
      <c r="F104" s="51"/>
      <c r="G104" s="56"/>
      <c r="H104" s="56"/>
      <c r="I104" s="56"/>
      <c r="J104" s="56"/>
    </row>
    <row r="105" spans="2:10" x14ac:dyDescent="0.25">
      <c r="B105" s="49"/>
      <c r="C105" s="50"/>
      <c r="D105" s="50"/>
      <c r="E105" s="50"/>
      <c r="F105" s="51"/>
      <c r="G105" s="56"/>
      <c r="H105" s="56"/>
      <c r="I105" s="56"/>
      <c r="J105" s="56"/>
    </row>
    <row r="106" spans="2:10" x14ac:dyDescent="0.25">
      <c r="B106" s="49"/>
      <c r="C106" s="50"/>
      <c r="D106" s="50"/>
      <c r="E106" s="50"/>
      <c r="F106" s="51"/>
      <c r="G106" s="56"/>
      <c r="H106" s="56"/>
      <c r="I106" s="56"/>
      <c r="J106" s="56"/>
    </row>
    <row r="107" spans="2:10" x14ac:dyDescent="0.25">
      <c r="B107" s="49"/>
      <c r="C107" s="50"/>
      <c r="D107" s="50"/>
      <c r="E107" s="50"/>
      <c r="F107" s="51"/>
      <c r="G107" s="56"/>
      <c r="H107" s="56"/>
      <c r="I107" s="56"/>
      <c r="J107" s="56"/>
    </row>
    <row r="108" spans="2:10" x14ac:dyDescent="0.25">
      <c r="B108" s="49"/>
      <c r="C108" s="50"/>
      <c r="D108" s="50"/>
      <c r="E108" s="50"/>
      <c r="F108" s="51"/>
      <c r="G108" s="56"/>
      <c r="H108" s="56"/>
      <c r="I108" s="56"/>
      <c r="J108" s="56"/>
    </row>
    <row r="109" spans="2:10" x14ac:dyDescent="0.25">
      <c r="B109" s="49"/>
      <c r="C109" s="50"/>
      <c r="D109" s="50"/>
      <c r="E109" s="50"/>
      <c r="F109" s="51"/>
      <c r="G109" s="56"/>
      <c r="H109" s="56"/>
      <c r="I109" s="56"/>
      <c r="J109" s="56"/>
    </row>
    <row r="110" spans="2:10" x14ac:dyDescent="0.25">
      <c r="B110" s="52"/>
      <c r="C110" s="53"/>
      <c r="D110" s="53"/>
      <c r="E110" s="53"/>
      <c r="F110" s="54"/>
      <c r="G110" s="57"/>
      <c r="H110" s="57"/>
      <c r="I110" s="57"/>
      <c r="J110" s="57"/>
    </row>
    <row r="111" spans="2:10" x14ac:dyDescent="0.25">
      <c r="B111" s="46"/>
      <c r="C111" s="47"/>
      <c r="D111" s="47"/>
      <c r="E111" s="47"/>
      <c r="F111" s="48"/>
      <c r="G111" s="55">
        <v>56.36</v>
      </c>
      <c r="H111" s="55">
        <v>1</v>
      </c>
      <c r="I111" s="55" t="s">
        <v>67</v>
      </c>
      <c r="J111" s="55">
        <f>+ROUND(G111*H111,2)</f>
        <v>56.36</v>
      </c>
    </row>
    <row r="112" spans="2:10" x14ac:dyDescent="0.25">
      <c r="B112" s="49"/>
      <c r="C112" s="50"/>
      <c r="D112" s="50"/>
      <c r="E112" s="50"/>
      <c r="F112" s="51"/>
      <c r="G112" s="56"/>
      <c r="H112" s="56"/>
      <c r="I112" s="56"/>
      <c r="J112" s="56"/>
    </row>
    <row r="113" spans="2:10" x14ac:dyDescent="0.25">
      <c r="B113" s="49"/>
      <c r="C113" s="50"/>
      <c r="D113" s="50"/>
      <c r="E113" s="50"/>
      <c r="F113" s="51"/>
      <c r="G113" s="56"/>
      <c r="H113" s="56"/>
      <c r="I113" s="56"/>
      <c r="J113" s="56"/>
    </row>
    <row r="114" spans="2:10" x14ac:dyDescent="0.25">
      <c r="B114" s="49"/>
      <c r="C114" s="50"/>
      <c r="D114" s="50"/>
      <c r="E114" s="50"/>
      <c r="F114" s="51"/>
      <c r="G114" s="56"/>
      <c r="H114" s="56"/>
      <c r="I114" s="56"/>
      <c r="J114" s="56"/>
    </row>
    <row r="115" spans="2:10" x14ac:dyDescent="0.25">
      <c r="B115" s="49"/>
      <c r="C115" s="50"/>
      <c r="D115" s="50"/>
      <c r="E115" s="50"/>
      <c r="F115" s="51"/>
      <c r="G115" s="56"/>
      <c r="H115" s="56"/>
      <c r="I115" s="56"/>
      <c r="J115" s="56"/>
    </row>
    <row r="116" spans="2:10" x14ac:dyDescent="0.25">
      <c r="B116" s="49"/>
      <c r="C116" s="50"/>
      <c r="D116" s="50"/>
      <c r="E116" s="50"/>
      <c r="F116" s="51"/>
      <c r="G116" s="56"/>
      <c r="H116" s="56"/>
      <c r="I116" s="56"/>
      <c r="J116" s="56"/>
    </row>
    <row r="117" spans="2:10" x14ac:dyDescent="0.25">
      <c r="B117" s="49"/>
      <c r="C117" s="50"/>
      <c r="D117" s="50"/>
      <c r="E117" s="50"/>
      <c r="F117" s="51"/>
      <c r="G117" s="56"/>
      <c r="H117" s="56"/>
      <c r="I117" s="56"/>
      <c r="J117" s="56"/>
    </row>
    <row r="118" spans="2:10" x14ac:dyDescent="0.25">
      <c r="B118" s="49"/>
      <c r="C118" s="50"/>
      <c r="D118" s="50"/>
      <c r="E118" s="50"/>
      <c r="F118" s="51"/>
      <c r="G118" s="56"/>
      <c r="H118" s="56"/>
      <c r="I118" s="56"/>
      <c r="J118" s="56"/>
    </row>
    <row r="119" spans="2:10" x14ac:dyDescent="0.25">
      <c r="B119" s="49"/>
      <c r="C119" s="50"/>
      <c r="D119" s="50"/>
      <c r="E119" s="50"/>
      <c r="F119" s="51"/>
      <c r="G119" s="56"/>
      <c r="H119" s="56"/>
      <c r="I119" s="56"/>
      <c r="J119" s="56"/>
    </row>
    <row r="120" spans="2:10" x14ac:dyDescent="0.25">
      <c r="B120" s="49"/>
      <c r="C120" s="50"/>
      <c r="D120" s="50"/>
      <c r="E120" s="50"/>
      <c r="F120" s="51"/>
      <c r="G120" s="56"/>
      <c r="H120" s="56"/>
      <c r="I120" s="56"/>
      <c r="J120" s="56"/>
    </row>
    <row r="121" spans="2:10" x14ac:dyDescent="0.25">
      <c r="B121" s="49"/>
      <c r="C121" s="50"/>
      <c r="D121" s="50"/>
      <c r="E121" s="50"/>
      <c r="F121" s="51"/>
      <c r="G121" s="56"/>
      <c r="H121" s="56"/>
      <c r="I121" s="56"/>
      <c r="J121" s="56"/>
    </row>
    <row r="122" spans="2:10" x14ac:dyDescent="0.25">
      <c r="B122" s="52"/>
      <c r="C122" s="53"/>
      <c r="D122" s="53"/>
      <c r="E122" s="53"/>
      <c r="F122" s="54"/>
      <c r="G122" s="57"/>
      <c r="H122" s="57"/>
      <c r="I122" s="57"/>
      <c r="J122" s="57"/>
    </row>
    <row r="123" spans="2:10" x14ac:dyDescent="0.25">
      <c r="B123" s="46"/>
      <c r="C123" s="47"/>
      <c r="D123" s="47"/>
      <c r="E123" s="47"/>
      <c r="F123" s="48"/>
      <c r="G123" s="55">
        <v>56.36</v>
      </c>
      <c r="H123" s="55">
        <v>1</v>
      </c>
      <c r="I123" s="55" t="s">
        <v>67</v>
      </c>
      <c r="J123" s="55">
        <f>+ROUND(G123*H123,2)</f>
        <v>56.36</v>
      </c>
    </row>
    <row r="124" spans="2:10" x14ac:dyDescent="0.25">
      <c r="B124" s="49"/>
      <c r="C124" s="50"/>
      <c r="D124" s="50"/>
      <c r="E124" s="50"/>
      <c r="F124" s="51"/>
      <c r="G124" s="56"/>
      <c r="H124" s="56"/>
      <c r="I124" s="56"/>
      <c r="J124" s="56"/>
    </row>
    <row r="125" spans="2:10" x14ac:dyDescent="0.25">
      <c r="B125" s="49"/>
      <c r="C125" s="50"/>
      <c r="D125" s="50"/>
      <c r="E125" s="50"/>
      <c r="F125" s="51"/>
      <c r="G125" s="56"/>
      <c r="H125" s="56"/>
      <c r="I125" s="56"/>
      <c r="J125" s="56"/>
    </row>
    <row r="126" spans="2:10" x14ac:dyDescent="0.25">
      <c r="B126" s="49"/>
      <c r="C126" s="50"/>
      <c r="D126" s="50"/>
      <c r="E126" s="50"/>
      <c r="F126" s="51"/>
      <c r="G126" s="56"/>
      <c r="H126" s="56"/>
      <c r="I126" s="56"/>
      <c r="J126" s="56"/>
    </row>
    <row r="127" spans="2:10" x14ac:dyDescent="0.25">
      <c r="B127" s="49"/>
      <c r="C127" s="50"/>
      <c r="D127" s="50"/>
      <c r="E127" s="50"/>
      <c r="F127" s="51"/>
      <c r="G127" s="56"/>
      <c r="H127" s="56"/>
      <c r="I127" s="56"/>
      <c r="J127" s="56"/>
    </row>
    <row r="128" spans="2:10" x14ac:dyDescent="0.25">
      <c r="B128" s="49"/>
      <c r="C128" s="50"/>
      <c r="D128" s="50"/>
      <c r="E128" s="50"/>
      <c r="F128" s="51"/>
      <c r="G128" s="56"/>
      <c r="H128" s="56"/>
      <c r="I128" s="56"/>
      <c r="J128" s="56"/>
    </row>
    <row r="129" spans="2:10" x14ac:dyDescent="0.25">
      <c r="B129" s="49"/>
      <c r="C129" s="50"/>
      <c r="D129" s="50"/>
      <c r="E129" s="50"/>
      <c r="F129" s="51"/>
      <c r="G129" s="56"/>
      <c r="H129" s="56"/>
      <c r="I129" s="56"/>
      <c r="J129" s="56"/>
    </row>
    <row r="130" spans="2:10" x14ac:dyDescent="0.25">
      <c r="B130" s="49"/>
      <c r="C130" s="50"/>
      <c r="D130" s="50"/>
      <c r="E130" s="50"/>
      <c r="F130" s="51"/>
      <c r="G130" s="56"/>
      <c r="H130" s="56"/>
      <c r="I130" s="56"/>
      <c r="J130" s="56"/>
    </row>
    <row r="131" spans="2:10" x14ac:dyDescent="0.25">
      <c r="B131" s="49"/>
      <c r="C131" s="50"/>
      <c r="D131" s="50"/>
      <c r="E131" s="50"/>
      <c r="F131" s="51"/>
      <c r="G131" s="56"/>
      <c r="H131" s="56"/>
      <c r="I131" s="56"/>
      <c r="J131" s="56"/>
    </row>
    <row r="132" spans="2:10" x14ac:dyDescent="0.25">
      <c r="B132" s="49"/>
      <c r="C132" s="50"/>
      <c r="D132" s="50"/>
      <c r="E132" s="50"/>
      <c r="F132" s="51"/>
      <c r="G132" s="56"/>
      <c r="H132" s="56"/>
      <c r="I132" s="56"/>
      <c r="J132" s="56"/>
    </row>
    <row r="133" spans="2:10" x14ac:dyDescent="0.25">
      <c r="B133" s="52"/>
      <c r="C133" s="53"/>
      <c r="D133" s="53"/>
      <c r="E133" s="53"/>
      <c r="F133" s="54"/>
      <c r="G133" s="57"/>
      <c r="H133" s="57"/>
      <c r="I133" s="57"/>
      <c r="J133" s="57"/>
    </row>
    <row r="134" spans="2:10" x14ac:dyDescent="0.25">
      <c r="B134" s="46"/>
      <c r="C134" s="47"/>
      <c r="D134" s="47"/>
      <c r="E134" s="47"/>
      <c r="F134" s="47"/>
      <c r="G134" s="36">
        <v>56.1</v>
      </c>
      <c r="H134" s="36">
        <v>1</v>
      </c>
      <c r="I134" s="36" t="s">
        <v>68</v>
      </c>
      <c r="J134" s="36">
        <f>+ROUND(G134*H134,2)</f>
        <v>56.1</v>
      </c>
    </row>
    <row r="135" spans="2:10" x14ac:dyDescent="0.25">
      <c r="B135" s="49"/>
      <c r="C135" s="50"/>
      <c r="D135" s="50"/>
      <c r="E135" s="50"/>
      <c r="F135" s="50"/>
      <c r="G135" s="36"/>
      <c r="H135" s="36"/>
      <c r="I135" s="36"/>
      <c r="J135" s="36"/>
    </row>
    <row r="136" spans="2:10" x14ac:dyDescent="0.25">
      <c r="B136" s="49"/>
      <c r="C136" s="50"/>
      <c r="D136" s="50"/>
      <c r="E136" s="50"/>
      <c r="F136" s="50"/>
      <c r="G136" s="36"/>
      <c r="H136" s="36"/>
      <c r="I136" s="36"/>
      <c r="J136" s="36"/>
    </row>
    <row r="137" spans="2:10" x14ac:dyDescent="0.25">
      <c r="B137" s="49"/>
      <c r="C137" s="50"/>
      <c r="D137" s="50"/>
      <c r="E137" s="50"/>
      <c r="F137" s="50"/>
      <c r="G137" s="36"/>
      <c r="H137" s="36"/>
      <c r="I137" s="36"/>
      <c r="J137" s="36"/>
    </row>
    <row r="138" spans="2:10" x14ac:dyDescent="0.25">
      <c r="B138" s="49"/>
      <c r="C138" s="50"/>
      <c r="D138" s="50"/>
      <c r="E138" s="50"/>
      <c r="F138" s="50"/>
      <c r="G138" s="36"/>
      <c r="H138" s="36"/>
      <c r="I138" s="36"/>
      <c r="J138" s="36"/>
    </row>
    <row r="139" spans="2:10" x14ac:dyDescent="0.25">
      <c r="B139" s="52"/>
      <c r="C139" s="53"/>
      <c r="D139" s="53"/>
      <c r="E139" s="53"/>
      <c r="F139" s="53"/>
      <c r="G139" s="36"/>
      <c r="H139" s="36"/>
      <c r="I139" s="36"/>
      <c r="J139" s="36"/>
    </row>
    <row r="140" spans="2:10" x14ac:dyDescent="0.25">
      <c r="B140" s="58" t="s">
        <v>5</v>
      </c>
      <c r="C140" s="59"/>
      <c r="D140" s="59"/>
      <c r="E140" s="59"/>
      <c r="F140" s="59"/>
      <c r="G140" s="59"/>
      <c r="H140" s="59"/>
      <c r="I140" s="60"/>
      <c r="J140" s="6">
        <f>+SUM(J8:J139)</f>
        <v>404.72000000000008</v>
      </c>
    </row>
    <row r="141" spans="2:10" x14ac:dyDescent="0.25">
      <c r="B141" s="36" t="s">
        <v>18</v>
      </c>
      <c r="C141" s="36"/>
      <c r="D141" s="36"/>
      <c r="E141" s="36"/>
      <c r="F141" s="36"/>
      <c r="G141" s="36"/>
      <c r="H141" s="36"/>
      <c r="I141" s="36"/>
      <c r="J141" s="6">
        <v>399.74</v>
      </c>
    </row>
    <row r="142" spans="2:10" x14ac:dyDescent="0.25">
      <c r="B142" s="36" t="s">
        <v>19</v>
      </c>
      <c r="C142" s="36"/>
      <c r="D142" s="36"/>
      <c r="E142" s="36"/>
      <c r="F142" s="36"/>
      <c r="G142" s="36"/>
      <c r="H142" s="36"/>
      <c r="I142" s="36"/>
      <c r="J142" s="8">
        <f>ABS((J141/J140)-1)</f>
        <v>1.2304803320814628E-2</v>
      </c>
    </row>
    <row r="153" spans="3:3" x14ac:dyDescent="0.25">
      <c r="C153" s="9"/>
    </row>
    <row r="161" spans="3:3" x14ac:dyDescent="0.25">
      <c r="C161" s="9"/>
    </row>
    <row r="169" spans="3:3" x14ac:dyDescent="0.25">
      <c r="C169" s="9"/>
    </row>
  </sheetData>
  <mergeCells count="54">
    <mergeCell ref="B141:I141"/>
    <mergeCell ref="B142:I142"/>
    <mergeCell ref="B134:F139"/>
    <mergeCell ref="G134:G139"/>
    <mergeCell ref="H134:H139"/>
    <mergeCell ref="I134:I139"/>
    <mergeCell ref="J134:J139"/>
    <mergeCell ref="B140:I140"/>
    <mergeCell ref="B111:F122"/>
    <mergeCell ref="G111:G122"/>
    <mergeCell ref="H111:H122"/>
    <mergeCell ref="I111:I122"/>
    <mergeCell ref="J111:J122"/>
    <mergeCell ref="B123:F133"/>
    <mergeCell ref="G123:G133"/>
    <mergeCell ref="H123:H133"/>
    <mergeCell ref="I123:I133"/>
    <mergeCell ref="J123:J133"/>
    <mergeCell ref="B84:F98"/>
    <mergeCell ref="G84:G98"/>
    <mergeCell ref="H84:H98"/>
    <mergeCell ref="I84:I98"/>
    <mergeCell ref="J84:J98"/>
    <mergeCell ref="B99:F110"/>
    <mergeCell ref="G99:G110"/>
    <mergeCell ref="H99:H110"/>
    <mergeCell ref="I99:I110"/>
    <mergeCell ref="J99:J110"/>
    <mergeCell ref="B48:F66"/>
    <mergeCell ref="G48:G66"/>
    <mergeCell ref="H48:H66"/>
    <mergeCell ref="I48:I66"/>
    <mergeCell ref="J48:J66"/>
    <mergeCell ref="B67:F83"/>
    <mergeCell ref="G67:G83"/>
    <mergeCell ref="H67:H83"/>
    <mergeCell ref="I67:I83"/>
    <mergeCell ref="J67:J83"/>
    <mergeCell ref="G8:G27"/>
    <mergeCell ref="H8:H27"/>
    <mergeCell ref="I8:I27"/>
    <mergeCell ref="J8:J27"/>
    <mergeCell ref="B29:F47"/>
    <mergeCell ref="G29:G47"/>
    <mergeCell ref="H29:H47"/>
    <mergeCell ref="I29:I47"/>
    <mergeCell ref="J29:J47"/>
    <mergeCell ref="B2:J2"/>
    <mergeCell ref="B3:J3"/>
    <mergeCell ref="B5:B6"/>
    <mergeCell ref="G5:G6"/>
    <mergeCell ref="H5:H6"/>
    <mergeCell ref="I5:I6"/>
    <mergeCell ref="J5:J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DD6D4-18DE-440F-AF9F-7DC0D0CB61BA}">
  <dimension ref="B1:J41"/>
  <sheetViews>
    <sheetView zoomScale="85" zoomScaleNormal="85" workbookViewId="0">
      <selection activeCell="F22" sqref="F22"/>
    </sheetView>
  </sheetViews>
  <sheetFormatPr baseColWidth="10" defaultRowHeight="15" x14ac:dyDescent="0.2"/>
  <sheetData>
    <row r="1" spans="2:10" ht="15.75" thickBot="1" x14ac:dyDescent="0.25"/>
    <row r="2" spans="2:10" ht="15.75" x14ac:dyDescent="0.25">
      <c r="B2" s="37" t="s">
        <v>76</v>
      </c>
      <c r="C2" s="38"/>
      <c r="D2" s="38"/>
      <c r="E2" s="38"/>
      <c r="F2" s="38"/>
      <c r="G2" s="38"/>
      <c r="H2" s="38"/>
      <c r="I2" s="38"/>
      <c r="J2" s="39"/>
    </row>
    <row r="3" spans="2:10" ht="16.5" thickBot="1" x14ac:dyDescent="0.3">
      <c r="B3" s="40" t="s">
        <v>75</v>
      </c>
      <c r="C3" s="41"/>
      <c r="D3" s="41"/>
      <c r="E3" s="41"/>
      <c r="F3" s="41"/>
      <c r="G3" s="41"/>
      <c r="H3" s="41"/>
      <c r="I3" s="41"/>
      <c r="J3" s="42"/>
    </row>
    <row r="4" spans="2:10" ht="15.75" x14ac:dyDescent="0.25">
      <c r="B4" s="3"/>
      <c r="C4" s="3"/>
      <c r="D4" s="3"/>
      <c r="E4" s="3"/>
      <c r="F4" s="3"/>
      <c r="G4" s="3"/>
      <c r="H4" s="3"/>
      <c r="I4" s="3"/>
      <c r="J4" s="3"/>
    </row>
    <row r="5" spans="2:10" x14ac:dyDescent="0.2">
      <c r="B5" s="43" t="s">
        <v>0</v>
      </c>
      <c r="C5" s="4" t="s">
        <v>1</v>
      </c>
      <c r="D5" s="4"/>
      <c r="E5" s="4"/>
      <c r="F5" s="4"/>
      <c r="G5" s="43" t="s">
        <v>2</v>
      </c>
      <c r="H5" s="43" t="s">
        <v>77</v>
      </c>
      <c r="I5" s="43" t="s">
        <v>4</v>
      </c>
      <c r="J5" s="43" t="s">
        <v>5</v>
      </c>
    </row>
    <row r="6" spans="2:10" ht="25.5" x14ac:dyDescent="0.2">
      <c r="B6" s="43"/>
      <c r="C6" s="5" t="s">
        <v>6</v>
      </c>
      <c r="D6" s="5" t="s">
        <v>7</v>
      </c>
      <c r="E6" s="5" t="s">
        <v>8</v>
      </c>
      <c r="F6" s="5" t="s">
        <v>9</v>
      </c>
      <c r="G6" s="43"/>
      <c r="H6" s="43"/>
      <c r="I6" s="43"/>
      <c r="J6" s="43"/>
    </row>
    <row r="7" spans="2:10" ht="15.75" x14ac:dyDescent="0.25">
      <c r="B7" s="4" t="s">
        <v>12</v>
      </c>
      <c r="C7" s="7"/>
      <c r="D7" s="7"/>
      <c r="E7" s="7"/>
      <c r="F7" s="7"/>
      <c r="G7" s="7"/>
      <c r="H7" s="7"/>
      <c r="I7" s="7"/>
      <c r="J7" s="7"/>
    </row>
    <row r="8" spans="2:10" ht="15.75" x14ac:dyDescent="0.25">
      <c r="B8" s="6" t="s">
        <v>78</v>
      </c>
      <c r="C8" s="2">
        <v>4.26</v>
      </c>
      <c r="D8" s="6">
        <v>4.8499999999999996</v>
      </c>
      <c r="E8" s="6"/>
      <c r="F8" s="6"/>
      <c r="G8" s="6">
        <f>+ROUND((C8*D8),2)</f>
        <v>20.66</v>
      </c>
      <c r="H8" s="6">
        <v>2</v>
      </c>
      <c r="I8" s="6" t="s">
        <v>67</v>
      </c>
      <c r="J8" s="10">
        <f>+ROUND(PRODUCT(G8:H8),2)</f>
        <v>41.32</v>
      </c>
    </row>
    <row r="9" spans="2:10" ht="15.75" x14ac:dyDescent="0.25">
      <c r="B9" s="2"/>
      <c r="C9" s="2"/>
      <c r="D9" s="6"/>
      <c r="E9" s="6"/>
      <c r="F9" s="6"/>
      <c r="G9" s="6"/>
      <c r="H9" s="6"/>
      <c r="I9" s="6"/>
      <c r="J9" s="10"/>
    </row>
    <row r="10" spans="2:10" ht="15.75" x14ac:dyDescent="0.25">
      <c r="B10" s="6" t="s">
        <v>79</v>
      </c>
      <c r="C10" s="2"/>
      <c r="D10" s="6"/>
      <c r="E10" s="6"/>
      <c r="F10" s="6"/>
      <c r="G10" s="6"/>
      <c r="H10" s="6"/>
      <c r="I10" s="6"/>
      <c r="J10" s="10"/>
    </row>
    <row r="11" spans="2:10" ht="15.75" x14ac:dyDescent="0.25">
      <c r="B11" s="6" t="s">
        <v>80</v>
      </c>
      <c r="C11" s="2">
        <f>+ROUND(SQRT((3.9^2)+(1.55^2)),2)</f>
        <v>4.2</v>
      </c>
      <c r="D11" s="6">
        <v>5.01</v>
      </c>
      <c r="E11" s="6"/>
      <c r="F11" s="6"/>
      <c r="G11" s="6">
        <f>+ROUND(PRODUCT(C11:D11),2)</f>
        <v>21.04</v>
      </c>
      <c r="H11" s="6">
        <v>2</v>
      </c>
      <c r="I11" s="6" t="s">
        <v>67</v>
      </c>
      <c r="J11" s="10">
        <f>+ROUND(PRODUCT(G11:H11),2)</f>
        <v>42.08</v>
      </c>
    </row>
    <row r="12" spans="2:10" ht="15.75" x14ac:dyDescent="0.25">
      <c r="B12" s="6" t="s">
        <v>81</v>
      </c>
      <c r="C12" s="2">
        <f>+ROUND(SQRT((5.01^2)+(1.55^2)),2)</f>
        <v>5.24</v>
      </c>
      <c r="D12" s="6">
        <v>3.9</v>
      </c>
      <c r="E12" s="6"/>
      <c r="F12" s="6"/>
      <c r="G12" s="6">
        <f>+ROUND(PRODUCT(C12:D12),2)</f>
        <v>20.440000000000001</v>
      </c>
      <c r="H12" s="6">
        <v>2</v>
      </c>
      <c r="I12" s="6" t="s">
        <v>67</v>
      </c>
      <c r="J12" s="10">
        <f>+ROUND(PRODUCT(G12:H12),2)</f>
        <v>40.880000000000003</v>
      </c>
    </row>
    <row r="13" spans="2:10" ht="15.75" x14ac:dyDescent="0.25">
      <c r="B13" s="6" t="s">
        <v>82</v>
      </c>
      <c r="C13" s="2">
        <f>+ROUND(SQRT((5.01^2)+(1.55^2)),2)</f>
        <v>5.24</v>
      </c>
      <c r="D13" s="6">
        <v>6.35</v>
      </c>
      <c r="E13" s="6"/>
      <c r="F13" s="6"/>
      <c r="G13" s="6">
        <f>+ROUND(PRODUCT(C13:D13),2)</f>
        <v>33.270000000000003</v>
      </c>
      <c r="H13" s="6">
        <v>2</v>
      </c>
      <c r="I13" s="6" t="s">
        <v>67</v>
      </c>
      <c r="J13" s="10">
        <f>+ROUND(PRODUCT(G13:H13),2)</f>
        <v>66.540000000000006</v>
      </c>
    </row>
    <row r="14" spans="2:10" ht="15.75" x14ac:dyDescent="0.25">
      <c r="B14" s="36" t="s">
        <v>5</v>
      </c>
      <c r="C14" s="36"/>
      <c r="D14" s="36"/>
      <c r="E14" s="36"/>
      <c r="F14" s="36"/>
      <c r="G14" s="36"/>
      <c r="H14" s="36"/>
      <c r="I14" s="36"/>
      <c r="J14" s="6">
        <f>+ROUND(SUM(J7:J13),2)</f>
        <v>190.82</v>
      </c>
    </row>
    <row r="15" spans="2:10" ht="15.75" x14ac:dyDescent="0.25">
      <c r="B15" s="36" t="s">
        <v>18</v>
      </c>
      <c r="C15" s="36"/>
      <c r="D15" s="36"/>
      <c r="E15" s="36"/>
      <c r="F15" s="36"/>
      <c r="G15" s="36"/>
      <c r="H15" s="36"/>
      <c r="I15" s="36"/>
      <c r="J15" s="6">
        <v>195.51</v>
      </c>
    </row>
    <row r="16" spans="2:10" ht="15.75" x14ac:dyDescent="0.25">
      <c r="B16" s="36" t="s">
        <v>19</v>
      </c>
      <c r="C16" s="36"/>
      <c r="D16" s="36"/>
      <c r="E16" s="36"/>
      <c r="F16" s="36"/>
      <c r="G16" s="36"/>
      <c r="H16" s="36"/>
      <c r="I16" s="36"/>
      <c r="J16" s="8">
        <f>ABS((J15/J14)-1)</f>
        <v>2.4578136463683009E-2</v>
      </c>
    </row>
    <row r="25" spans="2:5" x14ac:dyDescent="0.2">
      <c r="B25" s="1"/>
      <c r="E25" s="1"/>
    </row>
    <row r="33" spans="2:5" x14ac:dyDescent="0.2">
      <c r="B33" s="1"/>
      <c r="E33" s="1"/>
    </row>
    <row r="41" spans="2:5" x14ac:dyDescent="0.2">
      <c r="E41" s="1"/>
    </row>
  </sheetData>
  <mergeCells count="10">
    <mergeCell ref="B14:I14"/>
    <mergeCell ref="B15:I15"/>
    <mergeCell ref="B16:I16"/>
    <mergeCell ref="B2:J2"/>
    <mergeCell ref="B3:J3"/>
    <mergeCell ref="B5:B6"/>
    <mergeCell ref="G5:G6"/>
    <mergeCell ref="H5:H6"/>
    <mergeCell ref="I5:I6"/>
    <mergeCell ref="J5:J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BF93A-0F13-44DF-847D-EFFF2B315234}">
  <dimension ref="B1:J51"/>
  <sheetViews>
    <sheetView topLeftCell="A6" zoomScale="85" zoomScaleNormal="85" workbookViewId="0">
      <selection activeCell="H16" sqref="H16"/>
    </sheetView>
  </sheetViews>
  <sheetFormatPr baseColWidth="10" defaultRowHeight="15" x14ac:dyDescent="0.2"/>
  <sheetData>
    <row r="1" spans="2:10" ht="15.75" thickBot="1" x14ac:dyDescent="0.25"/>
    <row r="2" spans="2:10" ht="15.75" x14ac:dyDescent="0.25">
      <c r="B2" s="37" t="s">
        <v>83</v>
      </c>
      <c r="C2" s="38"/>
      <c r="D2" s="38"/>
      <c r="E2" s="38"/>
      <c r="F2" s="38"/>
      <c r="G2" s="38"/>
      <c r="H2" s="38"/>
      <c r="I2" s="38"/>
      <c r="J2" s="39"/>
    </row>
    <row r="3" spans="2:10" ht="16.5" thickBot="1" x14ac:dyDescent="0.3">
      <c r="B3" s="40" t="s">
        <v>75</v>
      </c>
      <c r="C3" s="41"/>
      <c r="D3" s="41"/>
      <c r="E3" s="41"/>
      <c r="F3" s="41"/>
      <c r="G3" s="41"/>
      <c r="H3" s="41"/>
      <c r="I3" s="41"/>
      <c r="J3" s="42"/>
    </row>
    <row r="4" spans="2:10" ht="15.75" x14ac:dyDescent="0.25">
      <c r="B4" s="3"/>
      <c r="C4" s="3"/>
      <c r="D4" s="3"/>
      <c r="E4" s="3"/>
      <c r="F4" s="3"/>
      <c r="G4" s="3"/>
      <c r="H4" s="3"/>
      <c r="I4" s="3"/>
      <c r="J4" s="3"/>
    </row>
    <row r="5" spans="2:10" x14ac:dyDescent="0.2">
      <c r="B5" s="43" t="s">
        <v>0</v>
      </c>
      <c r="C5" s="4" t="s">
        <v>1</v>
      </c>
      <c r="D5" s="4"/>
      <c r="E5" s="4"/>
      <c r="F5" s="4"/>
      <c r="G5" s="43" t="s">
        <v>2</v>
      </c>
      <c r="H5" s="43" t="s">
        <v>77</v>
      </c>
      <c r="I5" s="43" t="s">
        <v>4</v>
      </c>
      <c r="J5" s="43" t="s">
        <v>5</v>
      </c>
    </row>
    <row r="6" spans="2:10" ht="25.5" x14ac:dyDescent="0.2">
      <c r="B6" s="43"/>
      <c r="C6" s="5" t="s">
        <v>6</v>
      </c>
      <c r="D6" s="5" t="s">
        <v>7</v>
      </c>
      <c r="E6" s="5" t="s">
        <v>8</v>
      </c>
      <c r="F6" s="5" t="s">
        <v>9</v>
      </c>
      <c r="G6" s="43"/>
      <c r="H6" s="43"/>
      <c r="I6" s="43"/>
      <c r="J6" s="43"/>
    </row>
    <row r="7" spans="2:10" ht="15.75" x14ac:dyDescent="0.25">
      <c r="B7" s="4" t="s">
        <v>12</v>
      </c>
      <c r="C7" s="7"/>
      <c r="D7" s="7"/>
      <c r="E7" s="7"/>
      <c r="F7" s="7"/>
      <c r="G7" s="7"/>
      <c r="H7" s="7"/>
      <c r="I7" s="7"/>
      <c r="J7" s="7"/>
    </row>
    <row r="8" spans="2:10" ht="15.75" x14ac:dyDescent="0.25">
      <c r="B8" s="6" t="s">
        <v>78</v>
      </c>
      <c r="C8" s="2"/>
      <c r="D8" s="6"/>
      <c r="E8" s="6"/>
      <c r="F8" s="6"/>
      <c r="G8" s="6"/>
      <c r="H8" s="6">
        <v>2</v>
      </c>
      <c r="I8" s="6"/>
      <c r="J8" s="10"/>
    </row>
    <row r="9" spans="2:10" ht="15.75" x14ac:dyDescent="0.25">
      <c r="B9" s="6" t="s">
        <v>87</v>
      </c>
      <c r="C9" s="2"/>
      <c r="D9" s="6"/>
      <c r="E9" s="6"/>
      <c r="F9" s="6"/>
      <c r="G9" s="6"/>
      <c r="H9" s="6"/>
      <c r="I9" s="6"/>
      <c r="J9" s="10"/>
    </row>
    <row r="10" spans="2:10" ht="15.75" x14ac:dyDescent="0.25">
      <c r="B10" s="6" t="s">
        <v>91</v>
      </c>
      <c r="C10" s="11">
        <v>9.44</v>
      </c>
      <c r="D10" s="6"/>
      <c r="E10" s="6"/>
      <c r="F10" s="6"/>
      <c r="G10" s="6">
        <f>+C10</f>
        <v>9.44</v>
      </c>
      <c r="H10" s="6">
        <v>2</v>
      </c>
      <c r="I10" s="6" t="s">
        <v>67</v>
      </c>
      <c r="J10" s="10">
        <f>+ROUND(H10*G10,2)</f>
        <v>18.88</v>
      </c>
    </row>
    <row r="11" spans="2:10" ht="15.75" x14ac:dyDescent="0.25">
      <c r="B11" s="6" t="s">
        <v>88</v>
      </c>
      <c r="C11" s="11">
        <v>5.0999999999999996</v>
      </c>
      <c r="D11" s="6"/>
      <c r="E11" s="6"/>
      <c r="F11" s="6"/>
      <c r="G11" s="6">
        <f>+C11</f>
        <v>5.0999999999999996</v>
      </c>
      <c r="H11" s="6">
        <v>2</v>
      </c>
      <c r="I11" s="6" t="s">
        <v>67</v>
      </c>
      <c r="J11" s="10">
        <f>+ROUND(H11*G11,2)</f>
        <v>10.199999999999999</v>
      </c>
    </row>
    <row r="12" spans="2:10" ht="15.75" x14ac:dyDescent="0.25">
      <c r="B12" s="6" t="s">
        <v>89</v>
      </c>
      <c r="C12" s="11">
        <v>1.27</v>
      </c>
      <c r="D12" s="6"/>
      <c r="E12" s="6"/>
      <c r="F12" s="6"/>
      <c r="G12" s="6">
        <f>+C12</f>
        <v>1.27</v>
      </c>
      <c r="H12" s="6">
        <v>1</v>
      </c>
      <c r="I12" s="6" t="s">
        <v>67</v>
      </c>
      <c r="J12" s="10">
        <f>+ROUND(H12*G12,2)</f>
        <v>1.27</v>
      </c>
    </row>
    <row r="13" spans="2:10" ht="15.75" x14ac:dyDescent="0.25">
      <c r="B13" s="6" t="s">
        <v>90</v>
      </c>
      <c r="C13" s="11">
        <v>2.2000000000000002</v>
      </c>
      <c r="D13" s="6"/>
      <c r="E13" s="6"/>
      <c r="F13" s="6"/>
      <c r="G13" s="6">
        <f>+C13</f>
        <v>2.2000000000000002</v>
      </c>
      <c r="H13" s="6">
        <v>2</v>
      </c>
      <c r="I13" s="6" t="s">
        <v>67</v>
      </c>
      <c r="J13" s="10">
        <f>+ROUND(H13*G13,2)</f>
        <v>4.4000000000000004</v>
      </c>
    </row>
    <row r="14" spans="2:10" ht="15.75" x14ac:dyDescent="0.25">
      <c r="B14" s="6" t="s">
        <v>79</v>
      </c>
      <c r="C14" s="2"/>
      <c r="D14" s="6"/>
      <c r="E14" s="6"/>
      <c r="F14" s="6"/>
      <c r="G14" s="6"/>
      <c r="H14" s="6"/>
      <c r="I14" s="6"/>
      <c r="J14" s="10"/>
    </row>
    <row r="15" spans="2:10" ht="15.75" x14ac:dyDescent="0.25">
      <c r="B15" s="6" t="s">
        <v>87</v>
      </c>
      <c r="C15" s="2"/>
      <c r="D15" s="6"/>
      <c r="E15" s="6"/>
      <c r="F15" s="6"/>
      <c r="G15" s="6"/>
      <c r="H15" s="6"/>
      <c r="I15" s="6"/>
      <c r="J15" s="10"/>
    </row>
    <row r="16" spans="2:10" ht="15.75" x14ac:dyDescent="0.25">
      <c r="B16" s="6" t="s">
        <v>91</v>
      </c>
      <c r="C16" s="2">
        <v>9.44</v>
      </c>
      <c r="D16" s="6"/>
      <c r="E16" s="6"/>
      <c r="F16" s="6"/>
      <c r="G16" s="6">
        <f>+C16</f>
        <v>9.44</v>
      </c>
      <c r="H16" s="6">
        <v>6</v>
      </c>
      <c r="I16" s="6" t="s">
        <v>67</v>
      </c>
      <c r="J16" s="10">
        <f>+ROUND(H16*G16,2)</f>
        <v>56.64</v>
      </c>
    </row>
    <row r="17" spans="2:10" ht="15.75" x14ac:dyDescent="0.25">
      <c r="B17" s="6" t="s">
        <v>88</v>
      </c>
      <c r="C17" s="2">
        <v>5.13</v>
      </c>
      <c r="D17" s="6"/>
      <c r="E17" s="6"/>
      <c r="F17" s="6"/>
      <c r="G17" s="6">
        <f>+C17</f>
        <v>5.13</v>
      </c>
      <c r="H17" s="6">
        <v>6</v>
      </c>
      <c r="I17" s="6" t="s">
        <v>67</v>
      </c>
      <c r="J17" s="10">
        <f>+ROUND(H17*G17,2)</f>
        <v>30.78</v>
      </c>
    </row>
    <row r="18" spans="2:10" ht="15.75" x14ac:dyDescent="0.25">
      <c r="B18" s="6" t="s">
        <v>89</v>
      </c>
      <c r="C18" s="2">
        <v>1.27</v>
      </c>
      <c r="D18" s="6"/>
      <c r="E18" s="6"/>
      <c r="F18" s="6"/>
      <c r="G18" s="6">
        <f>+C18</f>
        <v>1.27</v>
      </c>
      <c r="H18" s="6">
        <v>3</v>
      </c>
      <c r="I18" s="6" t="s">
        <v>67</v>
      </c>
      <c r="J18" s="10">
        <f>+ROUND(H18*G18,2)</f>
        <v>3.81</v>
      </c>
    </row>
    <row r="19" spans="2:10" ht="15.75" x14ac:dyDescent="0.25">
      <c r="B19" s="6" t="s">
        <v>90</v>
      </c>
      <c r="C19" s="2">
        <v>1.7</v>
      </c>
      <c r="D19" s="6"/>
      <c r="E19" s="6"/>
      <c r="F19" s="6"/>
      <c r="G19" s="6">
        <f>+C19</f>
        <v>1.7</v>
      </c>
      <c r="H19" s="6">
        <v>6</v>
      </c>
      <c r="I19" s="6" t="s">
        <v>67</v>
      </c>
      <c r="J19" s="10">
        <f>+ROUND(H19*G19,2)</f>
        <v>10.199999999999999</v>
      </c>
    </row>
    <row r="20" spans="2:10" ht="15.75" x14ac:dyDescent="0.25">
      <c r="B20" s="6" t="s">
        <v>92</v>
      </c>
      <c r="C20" s="2"/>
      <c r="D20" s="6"/>
      <c r="E20" s="6"/>
      <c r="F20" s="6"/>
      <c r="G20" s="6"/>
      <c r="H20" s="6"/>
      <c r="I20" s="6"/>
      <c r="J20" s="10"/>
    </row>
    <row r="21" spans="2:10" ht="15.75" x14ac:dyDescent="0.25">
      <c r="B21" s="6" t="s">
        <v>91</v>
      </c>
      <c r="C21" s="2">
        <v>6.35</v>
      </c>
      <c r="D21" s="6"/>
      <c r="E21" s="6"/>
      <c r="F21" s="6"/>
      <c r="G21" s="6">
        <f>+C21</f>
        <v>6.35</v>
      </c>
      <c r="H21" s="6">
        <v>2</v>
      </c>
      <c r="I21" s="6" t="s">
        <v>67</v>
      </c>
      <c r="J21" s="10">
        <f>+ROUND(H21*G21,2)</f>
        <v>12.7</v>
      </c>
    </row>
    <row r="22" spans="2:10" ht="15.75" x14ac:dyDescent="0.25">
      <c r="B22" s="6" t="s">
        <v>89</v>
      </c>
      <c r="C22" s="2">
        <v>5.48</v>
      </c>
      <c r="D22" s="6"/>
      <c r="E22" s="6"/>
      <c r="F22" s="6"/>
      <c r="G22" s="6">
        <f>+C22</f>
        <v>5.48</v>
      </c>
      <c r="H22" s="6">
        <v>2</v>
      </c>
      <c r="I22" s="6" t="s">
        <v>67</v>
      </c>
      <c r="J22" s="10">
        <f>+ROUND(H22*G22,2)</f>
        <v>10.96</v>
      </c>
    </row>
    <row r="23" spans="2:10" ht="15.75" x14ac:dyDescent="0.25">
      <c r="B23" s="6" t="s">
        <v>88</v>
      </c>
      <c r="C23" s="2">
        <v>2.37</v>
      </c>
      <c r="D23" s="6"/>
      <c r="E23" s="6"/>
      <c r="F23" s="6"/>
      <c r="G23" s="6">
        <f>+C23</f>
        <v>2.37</v>
      </c>
      <c r="H23" s="6">
        <v>2</v>
      </c>
      <c r="I23" s="6" t="s">
        <v>67</v>
      </c>
      <c r="J23" s="10">
        <f>+ROUND(H23*G23,2)</f>
        <v>4.74</v>
      </c>
    </row>
    <row r="24" spans="2:10" ht="15.75" x14ac:dyDescent="0.25">
      <c r="B24" s="36" t="s">
        <v>5</v>
      </c>
      <c r="C24" s="36"/>
      <c r="D24" s="36"/>
      <c r="E24" s="36"/>
      <c r="F24" s="36"/>
      <c r="G24" s="36"/>
      <c r="H24" s="36"/>
      <c r="I24" s="36"/>
      <c r="J24" s="6">
        <f>+ROUND(SUM(J7:J23),2)</f>
        <v>164.58</v>
      </c>
    </row>
    <row r="25" spans="2:10" ht="15.75" x14ac:dyDescent="0.25">
      <c r="B25" s="36" t="s">
        <v>18</v>
      </c>
      <c r="C25" s="36"/>
      <c r="D25" s="36"/>
      <c r="E25" s="36"/>
      <c r="F25" s="36"/>
      <c r="G25" s="36"/>
      <c r="H25" s="36"/>
      <c r="I25" s="36"/>
      <c r="J25" s="6">
        <v>152.80000000000001</v>
      </c>
    </row>
    <row r="26" spans="2:10" ht="15.75" x14ac:dyDescent="0.25">
      <c r="B26" s="36" t="s">
        <v>19</v>
      </c>
      <c r="C26" s="36"/>
      <c r="D26" s="36"/>
      <c r="E26" s="36"/>
      <c r="F26" s="36"/>
      <c r="G26" s="36"/>
      <c r="H26" s="36"/>
      <c r="I26" s="36"/>
      <c r="J26" s="8">
        <f>ABS((J25/J24)-1)</f>
        <v>7.1576133187507551E-2</v>
      </c>
    </row>
    <row r="35" spans="2:5" x14ac:dyDescent="0.2">
      <c r="B35" s="1"/>
      <c r="E35" s="1"/>
    </row>
    <row r="43" spans="2:5" x14ac:dyDescent="0.2">
      <c r="B43" s="1"/>
      <c r="E43" s="1"/>
    </row>
    <row r="51" spans="5:5" x14ac:dyDescent="0.2">
      <c r="E51" s="1"/>
    </row>
  </sheetData>
  <mergeCells count="10">
    <mergeCell ref="B24:I24"/>
    <mergeCell ref="B25:I25"/>
    <mergeCell ref="B26:I26"/>
    <mergeCell ref="B2:J2"/>
    <mergeCell ref="B3:J3"/>
    <mergeCell ref="B5:B6"/>
    <mergeCell ref="G5:G6"/>
    <mergeCell ref="H5:H6"/>
    <mergeCell ref="I5:I6"/>
    <mergeCell ref="J5:J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3461E-ED2F-4D28-A567-AD4A8AC2E922}">
  <dimension ref="B1:J43"/>
  <sheetViews>
    <sheetView zoomScale="85" zoomScaleNormal="85" workbookViewId="0">
      <selection activeCell="J18" sqref="J18"/>
    </sheetView>
  </sheetViews>
  <sheetFormatPr baseColWidth="10" defaultRowHeight="15" x14ac:dyDescent="0.2"/>
  <sheetData>
    <row r="1" spans="2:10" ht="15.75" thickBot="1" x14ac:dyDescent="0.25"/>
    <row r="2" spans="2:10" ht="15.75" x14ac:dyDescent="0.25">
      <c r="B2" s="37" t="s">
        <v>84</v>
      </c>
      <c r="C2" s="38"/>
      <c r="D2" s="38"/>
      <c r="E2" s="38"/>
      <c r="F2" s="38"/>
      <c r="G2" s="38"/>
      <c r="H2" s="38"/>
      <c r="I2" s="38"/>
      <c r="J2" s="39"/>
    </row>
    <row r="3" spans="2:10" ht="16.5" thickBot="1" x14ac:dyDescent="0.3">
      <c r="B3" s="40" t="s">
        <v>85</v>
      </c>
      <c r="C3" s="41"/>
      <c r="D3" s="41"/>
      <c r="E3" s="41"/>
      <c r="F3" s="41"/>
      <c r="G3" s="41"/>
      <c r="H3" s="41"/>
      <c r="I3" s="41"/>
      <c r="J3" s="42"/>
    </row>
    <row r="4" spans="2:10" ht="15.75" x14ac:dyDescent="0.25">
      <c r="B4" s="3"/>
      <c r="C4" s="3"/>
      <c r="D4" s="3"/>
      <c r="E4" s="3"/>
      <c r="F4" s="3"/>
      <c r="G4" s="3"/>
      <c r="H4" s="3"/>
      <c r="I4" s="3"/>
      <c r="J4" s="3"/>
    </row>
    <row r="5" spans="2:10" x14ac:dyDescent="0.2">
      <c r="B5" s="43" t="s">
        <v>0</v>
      </c>
      <c r="C5" s="4" t="s">
        <v>1</v>
      </c>
      <c r="D5" s="4"/>
      <c r="E5" s="4"/>
      <c r="F5" s="4"/>
      <c r="G5" s="43" t="s">
        <v>2</v>
      </c>
      <c r="H5" s="43" t="s">
        <v>77</v>
      </c>
      <c r="I5" s="43" t="s">
        <v>4</v>
      </c>
      <c r="J5" s="43" t="s">
        <v>5</v>
      </c>
    </row>
    <row r="6" spans="2:10" ht="25.5" x14ac:dyDescent="0.2">
      <c r="B6" s="43"/>
      <c r="C6" s="5" t="s">
        <v>6</v>
      </c>
      <c r="D6" s="5" t="s">
        <v>7</v>
      </c>
      <c r="E6" s="5" t="s">
        <v>8</v>
      </c>
      <c r="F6" s="5" t="s">
        <v>9</v>
      </c>
      <c r="G6" s="43"/>
      <c r="H6" s="43"/>
      <c r="I6" s="43"/>
      <c r="J6" s="43"/>
    </row>
    <row r="7" spans="2:10" ht="15.75" x14ac:dyDescent="0.25">
      <c r="B7" s="4" t="s">
        <v>12</v>
      </c>
      <c r="C7" s="7"/>
      <c r="D7" s="7"/>
      <c r="E7" s="7"/>
      <c r="F7" s="7"/>
      <c r="G7" s="7"/>
      <c r="H7" s="7"/>
      <c r="I7" s="7"/>
      <c r="J7" s="7"/>
    </row>
    <row r="8" spans="2:10" ht="15.75" x14ac:dyDescent="0.25">
      <c r="B8" s="6" t="s">
        <v>78</v>
      </c>
      <c r="C8" s="2">
        <v>4.8499999999999996</v>
      </c>
      <c r="D8" s="6"/>
      <c r="E8" s="6"/>
      <c r="F8" s="6"/>
      <c r="G8" s="6">
        <f>+C8</f>
        <v>4.8499999999999996</v>
      </c>
      <c r="H8" s="6">
        <v>3</v>
      </c>
      <c r="I8" s="6" t="s">
        <v>86</v>
      </c>
      <c r="J8" s="10">
        <f>+ROUND(PRODUCT(G8:H8),2)</f>
        <v>14.55</v>
      </c>
    </row>
    <row r="9" spans="2:10" ht="15.75" x14ac:dyDescent="0.25">
      <c r="B9" s="2"/>
      <c r="C9" s="2"/>
      <c r="D9" s="6"/>
      <c r="E9" s="6"/>
      <c r="F9" s="6"/>
      <c r="G9" s="6"/>
      <c r="H9" s="6"/>
      <c r="I9" s="6"/>
      <c r="J9" s="10"/>
    </row>
    <row r="10" spans="2:10" ht="15.75" x14ac:dyDescent="0.25">
      <c r="B10" s="6" t="s">
        <v>79</v>
      </c>
      <c r="C10" s="2"/>
      <c r="D10" s="6"/>
      <c r="E10" s="6"/>
      <c r="F10" s="6"/>
      <c r="G10" s="6"/>
      <c r="H10" s="6"/>
      <c r="I10" s="6"/>
      <c r="J10" s="10"/>
    </row>
    <row r="11" spans="2:10" ht="15.75" x14ac:dyDescent="0.25">
      <c r="B11" s="6"/>
      <c r="C11" s="2">
        <v>10.14</v>
      </c>
      <c r="D11" s="6"/>
      <c r="E11" s="6"/>
      <c r="F11" s="6"/>
      <c r="G11" s="6">
        <f>+C11</f>
        <v>10.14</v>
      </c>
      <c r="H11" s="6">
        <v>2</v>
      </c>
      <c r="I11" s="6" t="s">
        <v>86</v>
      </c>
      <c r="J11" s="10">
        <f>+ROUND(PRODUCT(G11:H11),2)</f>
        <v>20.28</v>
      </c>
    </row>
    <row r="12" spans="2:10" ht="15.75" x14ac:dyDescent="0.25">
      <c r="B12" s="6"/>
      <c r="C12" s="2">
        <v>8.4</v>
      </c>
      <c r="D12" s="6"/>
      <c r="E12" s="6"/>
      <c r="F12" s="6"/>
      <c r="G12" s="6">
        <f>+C12</f>
        <v>8.4</v>
      </c>
      <c r="H12" s="6">
        <v>2</v>
      </c>
      <c r="I12" s="6" t="s">
        <v>86</v>
      </c>
      <c r="J12" s="10">
        <f t="shared" ref="J12:J15" si="0">+ROUND(PRODUCT(G12:H12),2)</f>
        <v>16.8</v>
      </c>
    </row>
    <row r="13" spans="2:10" ht="15.75" x14ac:dyDescent="0.25">
      <c r="B13" s="6"/>
      <c r="C13" s="2">
        <v>6.5</v>
      </c>
      <c r="D13" s="6"/>
      <c r="E13" s="6"/>
      <c r="F13" s="6"/>
      <c r="G13" s="6">
        <f>+C13</f>
        <v>6.5</v>
      </c>
      <c r="H13" s="6">
        <v>1</v>
      </c>
      <c r="I13" s="6" t="s">
        <v>86</v>
      </c>
      <c r="J13" s="10">
        <f t="shared" si="0"/>
        <v>6.5</v>
      </c>
    </row>
    <row r="14" spans="2:10" ht="15.75" x14ac:dyDescent="0.25">
      <c r="B14" s="6"/>
      <c r="C14" s="2">
        <v>9.99</v>
      </c>
      <c r="D14" s="6"/>
      <c r="E14" s="6"/>
      <c r="F14" s="6"/>
      <c r="G14" s="6">
        <f>+C14</f>
        <v>9.99</v>
      </c>
      <c r="H14" s="6">
        <v>1</v>
      </c>
      <c r="I14" s="6" t="s">
        <v>86</v>
      </c>
      <c r="J14" s="10">
        <f t="shared" si="0"/>
        <v>9.99</v>
      </c>
    </row>
    <row r="15" spans="2:10" ht="15.75" x14ac:dyDescent="0.25">
      <c r="B15" s="6"/>
      <c r="C15" s="2">
        <v>5.42</v>
      </c>
      <c r="D15" s="6"/>
      <c r="E15" s="6"/>
      <c r="F15" s="6"/>
      <c r="G15" s="6">
        <f>+C15</f>
        <v>5.42</v>
      </c>
      <c r="H15" s="6">
        <v>1</v>
      </c>
      <c r="I15" s="6" t="s">
        <v>86</v>
      </c>
      <c r="J15" s="10">
        <f t="shared" si="0"/>
        <v>5.42</v>
      </c>
    </row>
    <row r="16" spans="2:10" ht="15.75" x14ac:dyDescent="0.25">
      <c r="B16" s="36" t="s">
        <v>5</v>
      </c>
      <c r="C16" s="36"/>
      <c r="D16" s="36"/>
      <c r="E16" s="36"/>
      <c r="F16" s="36"/>
      <c r="G16" s="36"/>
      <c r="H16" s="36"/>
      <c r="I16" s="36"/>
      <c r="J16" s="6">
        <f>+ROUND(SUM(J7:J15),2)</f>
        <v>73.540000000000006</v>
      </c>
    </row>
    <row r="17" spans="2:10" ht="15.75" x14ac:dyDescent="0.25">
      <c r="B17" s="36" t="s">
        <v>18</v>
      </c>
      <c r="C17" s="36"/>
      <c r="D17" s="36"/>
      <c r="E17" s="36"/>
      <c r="F17" s="36"/>
      <c r="G17" s="36"/>
      <c r="H17" s="36"/>
      <c r="I17" s="36"/>
      <c r="J17" s="6">
        <v>69</v>
      </c>
    </row>
    <row r="18" spans="2:10" ht="15.75" x14ac:dyDescent="0.25">
      <c r="B18" s="36" t="s">
        <v>19</v>
      </c>
      <c r="C18" s="36"/>
      <c r="D18" s="36"/>
      <c r="E18" s="36"/>
      <c r="F18" s="36"/>
      <c r="G18" s="36"/>
      <c r="H18" s="36"/>
      <c r="I18" s="36"/>
      <c r="J18" s="8">
        <f>ABS((J17/J16)-1)</f>
        <v>6.1735110144139349E-2</v>
      </c>
    </row>
    <row r="27" spans="2:10" x14ac:dyDescent="0.2">
      <c r="B27" s="1"/>
      <c r="E27" s="1"/>
    </row>
    <row r="35" spans="2:5" x14ac:dyDescent="0.2">
      <c r="B35" s="1"/>
      <c r="E35" s="1"/>
    </row>
    <row r="43" spans="2:5" x14ac:dyDescent="0.2">
      <c r="E43" s="1"/>
    </row>
  </sheetData>
  <mergeCells count="10">
    <mergeCell ref="B16:I16"/>
    <mergeCell ref="B17:I17"/>
    <mergeCell ref="B18:I18"/>
    <mergeCell ref="B2:J2"/>
    <mergeCell ref="B3:J3"/>
    <mergeCell ref="B5:B6"/>
    <mergeCell ref="G5:G6"/>
    <mergeCell ref="H5:H6"/>
    <mergeCell ref="I5:I6"/>
    <mergeCell ref="J5:J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D1D7C-DC64-49E7-9C11-0382193DC511}">
  <dimension ref="B1:L139"/>
  <sheetViews>
    <sheetView topLeftCell="A97" zoomScale="70" zoomScaleNormal="70" workbookViewId="0">
      <selection activeCell="C93" activeCellId="3" sqref="C7:C12 C23:C47 C58:C82 C93:C108"/>
    </sheetView>
  </sheetViews>
  <sheetFormatPr baseColWidth="10" defaultRowHeight="15" x14ac:dyDescent="0.2"/>
  <cols>
    <col min="1" max="1" width="3.6640625" customWidth="1"/>
    <col min="2" max="2" width="13.109375" bestFit="1" customWidth="1"/>
    <col min="12" max="12" width="15.6640625" bestFit="1" customWidth="1"/>
  </cols>
  <sheetData>
    <row r="1" spans="2:12" ht="15.75" thickBot="1" x14ac:dyDescent="0.25"/>
    <row r="2" spans="2:12" ht="15.75" x14ac:dyDescent="0.25">
      <c r="B2" s="37" t="s">
        <v>93</v>
      </c>
      <c r="C2" s="38"/>
      <c r="D2" s="38"/>
      <c r="E2" s="38"/>
      <c r="F2" s="38"/>
      <c r="G2" s="38"/>
      <c r="H2" s="38"/>
      <c r="I2" s="38"/>
      <c r="J2" s="39"/>
    </row>
    <row r="3" spans="2:12" ht="16.5" thickBot="1" x14ac:dyDescent="0.3">
      <c r="B3" s="40" t="s">
        <v>94</v>
      </c>
      <c r="C3" s="41"/>
      <c r="D3" s="41"/>
      <c r="E3" s="41"/>
      <c r="F3" s="41"/>
      <c r="G3" s="41"/>
      <c r="H3" s="41"/>
      <c r="I3" s="41"/>
      <c r="J3" s="42"/>
    </row>
    <row r="4" spans="2:12" ht="15.75" x14ac:dyDescent="0.25">
      <c r="B4" s="3"/>
      <c r="C4" s="3"/>
      <c r="D4" s="3"/>
      <c r="E4" s="3"/>
      <c r="F4" s="3"/>
      <c r="G4" s="3"/>
      <c r="H4" s="3"/>
      <c r="I4" s="3"/>
      <c r="J4" s="3"/>
    </row>
    <row r="5" spans="2:12" x14ac:dyDescent="0.2">
      <c r="B5" s="43" t="s">
        <v>0</v>
      </c>
      <c r="C5" s="4" t="s">
        <v>1</v>
      </c>
      <c r="D5" s="4"/>
      <c r="E5" s="4"/>
      <c r="F5" s="4"/>
      <c r="G5" s="43" t="s">
        <v>2</v>
      </c>
      <c r="H5" s="43" t="s">
        <v>3</v>
      </c>
      <c r="I5" s="43" t="s">
        <v>4</v>
      </c>
      <c r="J5" s="43" t="s">
        <v>5</v>
      </c>
    </row>
    <row r="6" spans="2:12" ht="25.5" x14ac:dyDescent="0.2">
      <c r="B6" s="43"/>
      <c r="C6" s="5" t="s">
        <v>6</v>
      </c>
      <c r="D6" s="5" t="s">
        <v>7</v>
      </c>
      <c r="E6" s="5" t="s">
        <v>8</v>
      </c>
      <c r="F6" s="5" t="s">
        <v>9</v>
      </c>
      <c r="G6" s="43"/>
      <c r="H6" s="43"/>
      <c r="I6" s="43"/>
      <c r="J6" s="43"/>
    </row>
    <row r="7" spans="2:12" x14ac:dyDescent="0.2">
      <c r="B7" s="4"/>
      <c r="C7" s="4"/>
      <c r="D7" s="4"/>
      <c r="E7" s="4"/>
      <c r="F7" s="4"/>
      <c r="G7" s="4"/>
      <c r="H7" s="4"/>
      <c r="I7" s="4"/>
      <c r="J7" s="4"/>
    </row>
    <row r="8" spans="2:12" ht="15.75" x14ac:dyDescent="0.25">
      <c r="B8" s="6" t="s">
        <v>95</v>
      </c>
      <c r="C8" s="6">
        <v>0.5</v>
      </c>
      <c r="D8" s="6">
        <v>0.3</v>
      </c>
      <c r="E8" s="6">
        <v>5.8</v>
      </c>
      <c r="F8" s="6"/>
      <c r="G8" s="6">
        <f>+ROUND(PRODUCT(C8:E8),2)</f>
        <v>0.87</v>
      </c>
      <c r="H8" s="6">
        <v>2</v>
      </c>
      <c r="I8" s="6" t="s">
        <v>10</v>
      </c>
      <c r="J8" s="6">
        <f>+ROUND(H8*G8,2)</f>
        <v>1.74</v>
      </c>
    </row>
    <row r="9" spans="2:12" ht="15.75" x14ac:dyDescent="0.25">
      <c r="B9" s="6" t="s">
        <v>96</v>
      </c>
      <c r="C9" s="6">
        <v>0.35</v>
      </c>
      <c r="D9" s="6">
        <v>0.5</v>
      </c>
      <c r="E9" s="6">
        <v>5.8</v>
      </c>
      <c r="F9" s="6"/>
      <c r="G9" s="6">
        <f>+ROUND(PRODUCT(C9:E9),2)</f>
        <v>1.02</v>
      </c>
      <c r="H9" s="6">
        <v>7</v>
      </c>
      <c r="I9" s="6" t="s">
        <v>10</v>
      </c>
      <c r="J9" s="6">
        <f>+ROUND(H9*G9,2)</f>
        <v>7.14</v>
      </c>
    </row>
    <row r="10" spans="2:12" ht="15.75" x14ac:dyDescent="0.25">
      <c r="B10" s="6" t="s">
        <v>98</v>
      </c>
      <c r="C10" s="6">
        <v>0.5</v>
      </c>
      <c r="D10" s="6"/>
      <c r="E10" s="6">
        <v>6.85</v>
      </c>
      <c r="F10" s="6"/>
      <c r="G10" s="6">
        <f>+ROUND(PI()*(C10^2)*E10,2)</f>
        <v>5.38</v>
      </c>
      <c r="H10" s="6">
        <v>5</v>
      </c>
      <c r="I10" s="6" t="s">
        <v>10</v>
      </c>
      <c r="J10" s="6">
        <f>+ROUND(H10*G10,2)</f>
        <v>26.9</v>
      </c>
    </row>
    <row r="11" spans="2:12" ht="15.75" x14ac:dyDescent="0.25">
      <c r="B11" s="6" t="s">
        <v>99</v>
      </c>
      <c r="C11" s="6">
        <v>0.3</v>
      </c>
      <c r="D11" s="6">
        <v>0.3</v>
      </c>
      <c r="E11" s="6">
        <v>5.8</v>
      </c>
      <c r="F11" s="6"/>
      <c r="G11" s="6">
        <f>+ROUND(PRODUCT(C11:E11),2)</f>
        <v>0.52</v>
      </c>
      <c r="H11" s="6">
        <v>2</v>
      </c>
      <c r="I11" s="6" t="s">
        <v>10</v>
      </c>
      <c r="J11" s="6">
        <f>+ROUND(H11*G11,2)</f>
        <v>1.04</v>
      </c>
    </row>
    <row r="12" spans="2:12" ht="15.75" x14ac:dyDescent="0.25">
      <c r="B12" s="6" t="s">
        <v>97</v>
      </c>
      <c r="C12" s="6">
        <v>0.3</v>
      </c>
      <c r="D12" s="6">
        <v>0.4</v>
      </c>
      <c r="E12" s="6">
        <v>6.85</v>
      </c>
      <c r="F12" s="6"/>
      <c r="G12" s="6">
        <f>+ROUND(PRODUCT(C12:E12),2)</f>
        <v>0.82</v>
      </c>
      <c r="H12" s="6">
        <v>2</v>
      </c>
      <c r="I12" s="6" t="s">
        <v>10</v>
      </c>
      <c r="J12" s="6">
        <f>+ROUND(H12*G12,2)</f>
        <v>1.64</v>
      </c>
    </row>
    <row r="13" spans="2:12" ht="15.75" x14ac:dyDescent="0.25">
      <c r="B13" s="36" t="s">
        <v>5</v>
      </c>
      <c r="C13" s="36"/>
      <c r="D13" s="36"/>
      <c r="E13" s="36"/>
      <c r="F13" s="36"/>
      <c r="G13" s="36"/>
      <c r="H13" s="36"/>
      <c r="I13" s="36"/>
      <c r="J13" s="6">
        <f>+ROUND(SUM(J7:J12),2)</f>
        <v>38.46</v>
      </c>
      <c r="K13">
        <v>643234.55000000005</v>
      </c>
      <c r="L13" s="20">
        <f>+ROUND(J13*K13,0)</f>
        <v>24738801</v>
      </c>
    </row>
    <row r="14" spans="2:12" ht="15.75" x14ac:dyDescent="0.25">
      <c r="B14" s="36" t="s">
        <v>18</v>
      </c>
      <c r="C14" s="36"/>
      <c r="D14" s="36"/>
      <c r="E14" s="36"/>
      <c r="F14" s="36"/>
      <c r="G14" s="36"/>
      <c r="H14" s="36"/>
      <c r="I14" s="36"/>
      <c r="J14" s="6"/>
    </row>
    <row r="15" spans="2:12" ht="15.75" x14ac:dyDescent="0.25">
      <c r="B15" s="36" t="s">
        <v>19</v>
      </c>
      <c r="C15" s="36"/>
      <c r="D15" s="36"/>
      <c r="E15" s="36"/>
      <c r="F15" s="36"/>
      <c r="G15" s="36"/>
      <c r="H15" s="36"/>
      <c r="I15" s="36"/>
      <c r="J15" s="8">
        <f>ABS((J14/J13)-1)</f>
        <v>1</v>
      </c>
    </row>
    <row r="16" spans="2:12" ht="15.75" thickBot="1" x14ac:dyDescent="0.25"/>
    <row r="17" spans="2:10" ht="15.75" x14ac:dyDescent="0.25">
      <c r="B17" s="37" t="s">
        <v>93</v>
      </c>
      <c r="C17" s="38"/>
      <c r="D17" s="38"/>
      <c r="E17" s="38"/>
      <c r="F17" s="38"/>
      <c r="G17" s="38"/>
      <c r="H17" s="38"/>
      <c r="I17" s="38"/>
      <c r="J17" s="39"/>
    </row>
    <row r="18" spans="2:10" ht="16.5" thickBot="1" x14ac:dyDescent="0.3">
      <c r="B18" s="40" t="s">
        <v>100</v>
      </c>
      <c r="C18" s="41"/>
      <c r="D18" s="41"/>
      <c r="E18" s="41"/>
      <c r="F18" s="41"/>
      <c r="G18" s="41"/>
      <c r="H18" s="41"/>
      <c r="I18" s="41"/>
      <c r="J18" s="42"/>
    </row>
    <row r="19" spans="2:10" ht="15.75" x14ac:dyDescent="0.25">
      <c r="B19" s="3"/>
      <c r="C19" s="3"/>
      <c r="D19" s="3"/>
      <c r="E19" s="3"/>
      <c r="F19" s="3"/>
      <c r="G19" s="3"/>
      <c r="H19" s="3"/>
      <c r="I19" s="3"/>
      <c r="J19" s="3"/>
    </row>
    <row r="20" spans="2:10" x14ac:dyDescent="0.2">
      <c r="B20" s="43" t="s">
        <v>0</v>
      </c>
      <c r="C20" s="4" t="s">
        <v>1</v>
      </c>
      <c r="D20" s="4"/>
      <c r="E20" s="4"/>
      <c r="F20" s="4"/>
      <c r="G20" s="43" t="s">
        <v>2</v>
      </c>
      <c r="H20" s="43" t="s">
        <v>3</v>
      </c>
      <c r="I20" s="43" t="s">
        <v>4</v>
      </c>
      <c r="J20" s="43" t="s">
        <v>5</v>
      </c>
    </row>
    <row r="21" spans="2:10" ht="25.5" x14ac:dyDescent="0.2">
      <c r="B21" s="43"/>
      <c r="C21" s="5" t="s">
        <v>6</v>
      </c>
      <c r="D21" s="5" t="s">
        <v>7</v>
      </c>
      <c r="E21" s="5" t="s">
        <v>8</v>
      </c>
      <c r="F21" s="5" t="s">
        <v>9</v>
      </c>
      <c r="G21" s="43"/>
      <c r="H21" s="43"/>
      <c r="I21" s="43"/>
      <c r="J21" s="43"/>
    </row>
    <row r="22" spans="2:10" x14ac:dyDescent="0.2">
      <c r="B22" s="4" t="s">
        <v>101</v>
      </c>
      <c r="C22" s="4"/>
      <c r="D22" s="4"/>
      <c r="E22" s="4"/>
      <c r="F22" s="4"/>
      <c r="G22" s="4"/>
      <c r="H22" s="4"/>
      <c r="I22" s="4"/>
      <c r="J22" s="4"/>
    </row>
    <row r="23" spans="2:10" ht="15.75" x14ac:dyDescent="0.25">
      <c r="B23" s="6" t="s">
        <v>36</v>
      </c>
      <c r="C23" s="6">
        <v>5.24</v>
      </c>
      <c r="D23" s="6">
        <v>0.3</v>
      </c>
      <c r="E23" s="6">
        <v>0.45</v>
      </c>
      <c r="F23" s="6"/>
      <c r="G23" s="6">
        <f>+ROUND(PRODUCT(C23:E23),2)</f>
        <v>0.71</v>
      </c>
      <c r="H23" s="6">
        <v>1</v>
      </c>
      <c r="I23" s="6" t="s">
        <v>10</v>
      </c>
      <c r="J23" s="6">
        <f t="shared" ref="J23:J29" si="0">+ROUND(H23*G23,2)</f>
        <v>0.71</v>
      </c>
    </row>
    <row r="24" spans="2:10" ht="15.75" x14ac:dyDescent="0.25">
      <c r="B24" s="6" t="s">
        <v>37</v>
      </c>
      <c r="C24" s="6">
        <v>5.64</v>
      </c>
      <c r="D24" s="6">
        <v>0.3</v>
      </c>
      <c r="E24" s="6">
        <v>0.45</v>
      </c>
      <c r="F24" s="6"/>
      <c r="G24" s="6">
        <f>+ROUND(PRODUCT(C24:E24),2)</f>
        <v>0.76</v>
      </c>
      <c r="H24" s="6">
        <v>1</v>
      </c>
      <c r="I24" s="6" t="s">
        <v>10</v>
      </c>
      <c r="J24" s="6">
        <f t="shared" si="0"/>
        <v>0.76</v>
      </c>
    </row>
    <row r="25" spans="2:10" ht="15.75" x14ac:dyDescent="0.25">
      <c r="B25" s="6" t="s">
        <v>38</v>
      </c>
      <c r="C25" s="6">
        <v>5.68</v>
      </c>
      <c r="D25" s="6">
        <v>0.3</v>
      </c>
      <c r="E25" s="6">
        <v>0.45</v>
      </c>
      <c r="F25" s="6"/>
      <c r="G25" s="6">
        <f t="shared" ref="G25:G27" si="1">+ROUND(PRODUCT(C25:E25),2)</f>
        <v>0.77</v>
      </c>
      <c r="H25" s="6">
        <v>1</v>
      </c>
      <c r="I25" s="6" t="s">
        <v>10</v>
      </c>
      <c r="J25" s="6">
        <f t="shared" si="0"/>
        <v>0.77</v>
      </c>
    </row>
    <row r="26" spans="2:10" ht="15.75" x14ac:dyDescent="0.25">
      <c r="B26" s="6" t="s">
        <v>39</v>
      </c>
      <c r="C26" s="6">
        <v>2.59</v>
      </c>
      <c r="D26" s="6">
        <v>0.3</v>
      </c>
      <c r="E26" s="6">
        <v>0.45</v>
      </c>
      <c r="F26" s="6"/>
      <c r="G26" s="6">
        <f t="shared" si="1"/>
        <v>0.35</v>
      </c>
      <c r="H26" s="6">
        <v>1</v>
      </c>
      <c r="I26" s="6" t="s">
        <v>10</v>
      </c>
      <c r="J26" s="6">
        <f t="shared" si="0"/>
        <v>0.35</v>
      </c>
    </row>
    <row r="27" spans="2:10" ht="15.75" x14ac:dyDescent="0.25">
      <c r="B27" s="6" t="s">
        <v>40</v>
      </c>
      <c r="C27" s="6">
        <v>4.71</v>
      </c>
      <c r="D27" s="6">
        <v>0.3</v>
      </c>
      <c r="E27" s="6">
        <v>0.45</v>
      </c>
      <c r="F27" s="6"/>
      <c r="G27" s="6">
        <f t="shared" si="1"/>
        <v>0.64</v>
      </c>
      <c r="H27" s="6">
        <v>1</v>
      </c>
      <c r="I27" s="6" t="s">
        <v>10</v>
      </c>
      <c r="J27" s="6">
        <f t="shared" si="0"/>
        <v>0.64</v>
      </c>
    </row>
    <row r="28" spans="2:10" ht="15.75" x14ac:dyDescent="0.25">
      <c r="B28" s="6" t="s">
        <v>56</v>
      </c>
      <c r="C28" s="6">
        <v>3.61</v>
      </c>
      <c r="D28" s="6">
        <v>0.3</v>
      </c>
      <c r="E28" s="6">
        <v>0.45</v>
      </c>
      <c r="F28" s="6"/>
      <c r="G28" s="6">
        <f>+ROUND(PRODUCT(C28:E28),2)</f>
        <v>0.49</v>
      </c>
      <c r="H28" s="6">
        <v>1</v>
      </c>
      <c r="I28" s="6" t="s">
        <v>10</v>
      </c>
      <c r="J28" s="6">
        <f t="shared" si="0"/>
        <v>0.49</v>
      </c>
    </row>
    <row r="29" spans="2:10" ht="15.75" x14ac:dyDescent="0.25">
      <c r="B29" s="6" t="s">
        <v>57</v>
      </c>
      <c r="C29" s="6">
        <v>4.38</v>
      </c>
      <c r="D29" s="6">
        <v>0.3</v>
      </c>
      <c r="E29" s="6">
        <v>0.45</v>
      </c>
      <c r="F29" s="6"/>
      <c r="G29" s="6">
        <f>+ROUND(PRODUCT(C29:E29),2)</f>
        <v>0.59</v>
      </c>
      <c r="H29" s="6">
        <v>1</v>
      </c>
      <c r="I29" s="6" t="s">
        <v>10</v>
      </c>
      <c r="J29" s="6">
        <f t="shared" si="0"/>
        <v>0.59</v>
      </c>
    </row>
    <row r="30" spans="2:10" ht="15.75" x14ac:dyDescent="0.25">
      <c r="B30" s="4" t="s">
        <v>102</v>
      </c>
      <c r="C30" s="7"/>
      <c r="D30" s="7"/>
      <c r="E30" s="7"/>
      <c r="F30" s="7"/>
      <c r="G30" s="7"/>
      <c r="H30" s="7"/>
      <c r="I30" s="7"/>
      <c r="J30" s="7"/>
    </row>
    <row r="31" spans="2:10" ht="15.75" x14ac:dyDescent="0.25">
      <c r="B31" s="6" t="s">
        <v>36</v>
      </c>
      <c r="C31" s="6">
        <v>5.56</v>
      </c>
      <c r="D31" s="6">
        <v>0.3</v>
      </c>
      <c r="E31" s="6">
        <v>0.45</v>
      </c>
      <c r="F31" s="6"/>
      <c r="G31" s="6">
        <f t="shared" ref="G31:G37" si="2">+ROUND(PRODUCT(C31:E31),2)</f>
        <v>0.75</v>
      </c>
      <c r="H31" s="6">
        <v>1</v>
      </c>
      <c r="I31" s="6" t="s">
        <v>10</v>
      </c>
      <c r="J31" s="6">
        <f t="shared" ref="J31:J37" si="3">+ROUND(H31*G31,2)</f>
        <v>0.75</v>
      </c>
    </row>
    <row r="32" spans="2:10" ht="15.75" x14ac:dyDescent="0.25">
      <c r="B32" s="6" t="s">
        <v>37</v>
      </c>
      <c r="C32" s="6">
        <v>5.84</v>
      </c>
      <c r="D32" s="6">
        <v>0.3</v>
      </c>
      <c r="E32" s="6">
        <v>0.45</v>
      </c>
      <c r="F32" s="6"/>
      <c r="G32" s="6">
        <f t="shared" si="2"/>
        <v>0.79</v>
      </c>
      <c r="H32" s="6">
        <v>1</v>
      </c>
      <c r="I32" s="6" t="s">
        <v>10</v>
      </c>
      <c r="J32" s="6">
        <f t="shared" si="3"/>
        <v>0.79</v>
      </c>
    </row>
    <row r="33" spans="2:12" ht="15.75" x14ac:dyDescent="0.25">
      <c r="B33" s="6" t="s">
        <v>38</v>
      </c>
      <c r="C33" s="6">
        <v>5.87</v>
      </c>
      <c r="D33" s="6">
        <v>0.3</v>
      </c>
      <c r="E33" s="6">
        <v>0.45</v>
      </c>
      <c r="F33" s="6"/>
      <c r="G33" s="6">
        <f t="shared" si="2"/>
        <v>0.79</v>
      </c>
      <c r="H33" s="6">
        <v>1</v>
      </c>
      <c r="I33" s="6" t="s">
        <v>10</v>
      </c>
      <c r="J33" s="6">
        <f t="shared" si="3"/>
        <v>0.79</v>
      </c>
    </row>
    <row r="34" spans="2:12" ht="15.75" x14ac:dyDescent="0.25">
      <c r="B34" s="6" t="s">
        <v>39</v>
      </c>
      <c r="C34" s="6">
        <v>2.79</v>
      </c>
      <c r="D34" s="6">
        <v>0.3</v>
      </c>
      <c r="E34" s="6">
        <v>0.45</v>
      </c>
      <c r="F34" s="6"/>
      <c r="G34" s="6">
        <f t="shared" si="2"/>
        <v>0.38</v>
      </c>
      <c r="H34" s="6">
        <v>1</v>
      </c>
      <c r="I34" s="6" t="s">
        <v>10</v>
      </c>
      <c r="J34" s="6">
        <f t="shared" si="3"/>
        <v>0.38</v>
      </c>
    </row>
    <row r="35" spans="2:12" ht="15.75" x14ac:dyDescent="0.25">
      <c r="B35" s="6" t="s">
        <v>40</v>
      </c>
      <c r="C35" s="6">
        <v>4.91</v>
      </c>
      <c r="D35" s="6">
        <v>0.3</v>
      </c>
      <c r="E35" s="6">
        <v>0.45</v>
      </c>
      <c r="F35" s="6"/>
      <c r="G35" s="6">
        <f t="shared" si="2"/>
        <v>0.66</v>
      </c>
      <c r="H35" s="6">
        <v>1</v>
      </c>
      <c r="I35" s="6" t="s">
        <v>10</v>
      </c>
      <c r="J35" s="6">
        <f t="shared" si="3"/>
        <v>0.66</v>
      </c>
    </row>
    <row r="36" spans="2:12" ht="15.75" x14ac:dyDescent="0.25">
      <c r="B36" s="6" t="s">
        <v>56</v>
      </c>
      <c r="C36" s="6">
        <v>3.54</v>
      </c>
      <c r="D36" s="6">
        <v>0.3</v>
      </c>
      <c r="E36" s="6">
        <v>0.45</v>
      </c>
      <c r="F36" s="6"/>
      <c r="G36" s="6">
        <f t="shared" si="2"/>
        <v>0.48</v>
      </c>
      <c r="H36" s="6">
        <v>1</v>
      </c>
      <c r="I36" s="6" t="s">
        <v>10</v>
      </c>
      <c r="J36" s="6">
        <f t="shared" si="3"/>
        <v>0.48</v>
      </c>
    </row>
    <row r="37" spans="2:12" ht="15.75" x14ac:dyDescent="0.25">
      <c r="B37" s="6" t="s">
        <v>57</v>
      </c>
      <c r="C37" s="6">
        <v>4.38</v>
      </c>
      <c r="D37" s="6">
        <v>0.3</v>
      </c>
      <c r="E37" s="6">
        <v>0.45</v>
      </c>
      <c r="F37" s="6"/>
      <c r="G37" s="6">
        <f t="shared" si="2"/>
        <v>0.59</v>
      </c>
      <c r="H37" s="6">
        <v>1</v>
      </c>
      <c r="I37" s="6" t="s">
        <v>10</v>
      </c>
      <c r="J37" s="6">
        <f t="shared" si="3"/>
        <v>0.59</v>
      </c>
    </row>
    <row r="38" spans="2:12" ht="15.75" x14ac:dyDescent="0.25">
      <c r="B38" s="4" t="s">
        <v>103</v>
      </c>
      <c r="C38" s="7"/>
      <c r="D38" s="7"/>
      <c r="E38" s="7"/>
      <c r="F38" s="7"/>
      <c r="G38" s="7"/>
      <c r="H38" s="7"/>
      <c r="I38" s="7"/>
      <c r="J38" s="7"/>
    </row>
    <row r="39" spans="2:12" ht="15.75" x14ac:dyDescent="0.25">
      <c r="B39" s="6" t="s">
        <v>36</v>
      </c>
      <c r="C39" s="6">
        <v>2.35</v>
      </c>
      <c r="D39" s="6">
        <v>0.3</v>
      </c>
      <c r="E39" s="6">
        <v>0.45</v>
      </c>
      <c r="F39" s="6"/>
      <c r="G39" s="6">
        <f>+ROUND(PRODUCT(C39:E39),2)</f>
        <v>0.32</v>
      </c>
      <c r="H39" s="6">
        <v>1</v>
      </c>
      <c r="I39" s="6" t="s">
        <v>10</v>
      </c>
      <c r="J39" s="6">
        <f>+ROUND(H39*G39,2)</f>
        <v>0.32</v>
      </c>
    </row>
    <row r="40" spans="2:12" ht="15.75" x14ac:dyDescent="0.25">
      <c r="B40" s="6" t="s">
        <v>37</v>
      </c>
      <c r="C40" s="6">
        <v>3</v>
      </c>
      <c r="D40" s="6">
        <v>0.3</v>
      </c>
      <c r="E40" s="6">
        <v>0.45</v>
      </c>
      <c r="F40" s="6"/>
      <c r="G40" s="6">
        <f>+ROUND(PRODUCT(C40:E40),2)</f>
        <v>0.41</v>
      </c>
      <c r="H40" s="6">
        <v>1</v>
      </c>
      <c r="I40" s="6" t="s">
        <v>10</v>
      </c>
      <c r="J40" s="6">
        <f>+ROUND(H40*G40,2)</f>
        <v>0.41</v>
      </c>
    </row>
    <row r="41" spans="2:12" ht="15.75" x14ac:dyDescent="0.25">
      <c r="B41" s="6" t="s">
        <v>38</v>
      </c>
      <c r="C41" s="6">
        <v>2.35</v>
      </c>
      <c r="D41" s="6">
        <v>0.3</v>
      </c>
      <c r="E41" s="6">
        <v>0.45</v>
      </c>
      <c r="F41" s="6"/>
      <c r="G41" s="6">
        <f>+ROUND(PRODUCT(C41:E41),2)</f>
        <v>0.32</v>
      </c>
      <c r="H41" s="6">
        <v>1</v>
      </c>
      <c r="I41" s="6" t="s">
        <v>10</v>
      </c>
      <c r="J41" s="6">
        <f>+ROUND(H41*G41,2)</f>
        <v>0.32</v>
      </c>
    </row>
    <row r="42" spans="2:12" ht="15.75" x14ac:dyDescent="0.25">
      <c r="B42" s="4" t="s">
        <v>104</v>
      </c>
      <c r="C42" s="7"/>
      <c r="D42" s="7"/>
      <c r="E42" s="7"/>
      <c r="F42" s="7"/>
      <c r="G42" s="7"/>
      <c r="H42" s="7"/>
      <c r="I42" s="7"/>
      <c r="J42" s="7"/>
    </row>
    <row r="43" spans="2:12" ht="15.75" x14ac:dyDescent="0.25">
      <c r="B43" s="6" t="s">
        <v>36</v>
      </c>
      <c r="C43" s="6">
        <v>8.1999999999999993</v>
      </c>
      <c r="D43" s="6">
        <v>0.5</v>
      </c>
      <c r="E43" s="6">
        <v>0.45</v>
      </c>
      <c r="F43" s="6"/>
      <c r="G43" s="6">
        <f>+ROUND(PRODUCT(C43:E43),2)</f>
        <v>1.85</v>
      </c>
      <c r="H43" s="6">
        <v>1</v>
      </c>
      <c r="I43" s="6" t="s">
        <v>10</v>
      </c>
      <c r="J43" s="6">
        <f>+ROUND(H43*G43,2)</f>
        <v>1.85</v>
      </c>
    </row>
    <row r="44" spans="2:12" ht="15.75" x14ac:dyDescent="0.25">
      <c r="B44" s="4" t="s">
        <v>105</v>
      </c>
      <c r="C44" s="7"/>
      <c r="D44" s="7"/>
      <c r="E44" s="7"/>
      <c r="F44" s="7"/>
      <c r="G44" s="7"/>
      <c r="H44" s="7"/>
      <c r="I44" s="7"/>
      <c r="J44" s="7"/>
    </row>
    <row r="45" spans="2:12" ht="15.75" x14ac:dyDescent="0.25">
      <c r="B45" s="6" t="s">
        <v>36</v>
      </c>
      <c r="C45" s="6">
        <v>8.15</v>
      </c>
      <c r="D45" s="6">
        <v>0.5</v>
      </c>
      <c r="E45" s="6">
        <v>0.45</v>
      </c>
      <c r="F45" s="6"/>
      <c r="G45" s="6">
        <f>+ROUND(PRODUCT(C45:E45),2)</f>
        <v>1.83</v>
      </c>
      <c r="H45" s="6">
        <v>5</v>
      </c>
      <c r="I45" s="6" t="s">
        <v>10</v>
      </c>
      <c r="J45" s="6">
        <f>+ROUND(H45*G45,2)</f>
        <v>9.15</v>
      </c>
    </row>
    <row r="46" spans="2:12" ht="15.75" x14ac:dyDescent="0.25">
      <c r="B46" s="4" t="s">
        <v>106</v>
      </c>
      <c r="C46" s="7"/>
      <c r="D46" s="7"/>
      <c r="E46" s="7"/>
      <c r="F46" s="7"/>
      <c r="G46" s="7"/>
      <c r="H46" s="7"/>
      <c r="I46" s="7"/>
      <c r="J46" s="7"/>
    </row>
    <row r="47" spans="2:12" ht="15.75" x14ac:dyDescent="0.25">
      <c r="B47" s="6" t="s">
        <v>36</v>
      </c>
      <c r="C47" s="6">
        <v>6.3</v>
      </c>
      <c r="D47" s="6">
        <v>0.3</v>
      </c>
      <c r="E47" s="6">
        <v>0.45</v>
      </c>
      <c r="F47" s="6"/>
      <c r="G47" s="6">
        <f>+ROUND(PRODUCT(C47:E47),2)</f>
        <v>0.85</v>
      </c>
      <c r="H47" s="6">
        <v>5</v>
      </c>
      <c r="I47" s="6" t="s">
        <v>10</v>
      </c>
      <c r="J47" s="6">
        <f>+ROUND(H47*G47,2)</f>
        <v>4.25</v>
      </c>
    </row>
    <row r="48" spans="2:12" ht="15.75" x14ac:dyDescent="0.25">
      <c r="B48" s="36" t="s">
        <v>5</v>
      </c>
      <c r="C48" s="36"/>
      <c r="D48" s="36"/>
      <c r="E48" s="36"/>
      <c r="F48" s="36"/>
      <c r="G48" s="36"/>
      <c r="H48" s="36"/>
      <c r="I48" s="36"/>
      <c r="J48" s="6">
        <f>+ROUND(SUM(J22:J47),2)</f>
        <v>25.05</v>
      </c>
      <c r="K48">
        <v>887295</v>
      </c>
      <c r="L48" s="20">
        <f>+ROUND(J48*K48,0)</f>
        <v>22226740</v>
      </c>
    </row>
    <row r="49" spans="2:10" ht="15.75" x14ac:dyDescent="0.25">
      <c r="B49" s="36" t="s">
        <v>18</v>
      </c>
      <c r="C49" s="36"/>
      <c r="D49" s="36"/>
      <c r="E49" s="36"/>
      <c r="F49" s="36"/>
      <c r="G49" s="36"/>
      <c r="H49" s="36"/>
      <c r="I49" s="36"/>
      <c r="J49" s="6"/>
    </row>
    <row r="50" spans="2:10" ht="15.75" x14ac:dyDescent="0.25">
      <c r="B50" s="36" t="s">
        <v>19</v>
      </c>
      <c r="C50" s="36"/>
      <c r="D50" s="36"/>
      <c r="E50" s="36"/>
      <c r="F50" s="36"/>
      <c r="G50" s="36"/>
      <c r="H50" s="36"/>
      <c r="I50" s="36"/>
      <c r="J50" s="8">
        <f>ABS((J49/J48)-1)</f>
        <v>1</v>
      </c>
    </row>
    <row r="51" spans="2:10" ht="16.5" thickBot="1" x14ac:dyDescent="0.3">
      <c r="B51" s="12"/>
      <c r="C51" s="12"/>
      <c r="D51" s="12"/>
      <c r="E51" s="12"/>
      <c r="F51" s="12"/>
      <c r="G51" s="12"/>
      <c r="H51" s="12"/>
      <c r="I51" s="12"/>
      <c r="J51" s="21"/>
    </row>
    <row r="52" spans="2:10" ht="15.75" x14ac:dyDescent="0.25">
      <c r="B52" s="37" t="s">
        <v>93</v>
      </c>
      <c r="C52" s="38"/>
      <c r="D52" s="38"/>
      <c r="E52" s="38"/>
      <c r="F52" s="38"/>
      <c r="G52" s="38"/>
      <c r="H52" s="38"/>
      <c r="I52" s="38"/>
      <c r="J52" s="39"/>
    </row>
    <row r="53" spans="2:10" ht="16.5" thickBot="1" x14ac:dyDescent="0.3">
      <c r="B53" s="40" t="s">
        <v>129</v>
      </c>
      <c r="C53" s="41"/>
      <c r="D53" s="41"/>
      <c r="E53" s="41"/>
      <c r="F53" s="41"/>
      <c r="G53" s="41"/>
      <c r="H53" s="41"/>
      <c r="I53" s="41"/>
      <c r="J53" s="42"/>
    </row>
    <row r="54" spans="2:10" ht="15.75" x14ac:dyDescent="0.25">
      <c r="B54" s="3"/>
      <c r="C54" s="3"/>
      <c r="D54" s="3"/>
      <c r="E54" s="3"/>
      <c r="F54" s="3"/>
      <c r="G54" s="3"/>
      <c r="H54" s="3"/>
      <c r="I54" s="3"/>
      <c r="J54" s="3"/>
    </row>
    <row r="55" spans="2:10" x14ac:dyDescent="0.2">
      <c r="B55" s="43" t="s">
        <v>0</v>
      </c>
      <c r="C55" s="4" t="s">
        <v>1</v>
      </c>
      <c r="D55" s="4"/>
      <c r="E55" s="4"/>
      <c r="F55" s="4"/>
      <c r="G55" s="43" t="s">
        <v>2</v>
      </c>
      <c r="H55" s="43" t="s">
        <v>3</v>
      </c>
      <c r="I55" s="43" t="s">
        <v>4</v>
      </c>
      <c r="J55" s="43" t="s">
        <v>5</v>
      </c>
    </row>
    <row r="56" spans="2:10" ht="25.5" x14ac:dyDescent="0.2">
      <c r="B56" s="43"/>
      <c r="C56" s="5" t="s">
        <v>6</v>
      </c>
      <c r="D56" s="5" t="s">
        <v>7</v>
      </c>
      <c r="E56" s="5" t="s">
        <v>8</v>
      </c>
      <c r="F56" s="5" t="s">
        <v>9</v>
      </c>
      <c r="G56" s="43"/>
      <c r="H56" s="43"/>
      <c r="I56" s="43"/>
      <c r="J56" s="43"/>
    </row>
    <row r="57" spans="2:10" x14ac:dyDescent="0.2">
      <c r="B57" s="4" t="s">
        <v>101</v>
      </c>
      <c r="C57" s="4"/>
      <c r="D57" s="4"/>
      <c r="E57" s="4"/>
      <c r="F57" s="4"/>
      <c r="G57" s="4"/>
      <c r="H57" s="4"/>
      <c r="I57" s="4"/>
      <c r="J57" s="4"/>
    </row>
    <row r="58" spans="2:10" ht="15.75" x14ac:dyDescent="0.25">
      <c r="B58" s="6" t="s">
        <v>36</v>
      </c>
      <c r="C58" s="6">
        <v>5.24</v>
      </c>
      <c r="D58" s="6">
        <v>0.3</v>
      </c>
      <c r="E58" s="6">
        <v>0.45</v>
      </c>
      <c r="F58" s="6"/>
      <c r="G58" s="6">
        <f>+ROUND(PRODUCT(C58:E58),2)</f>
        <v>0.71</v>
      </c>
      <c r="H58" s="6">
        <v>1</v>
      </c>
      <c r="I58" s="6" t="s">
        <v>10</v>
      </c>
      <c r="J58" s="6">
        <f t="shared" ref="J58:J64" si="4">+ROUND(H58*G58,2)</f>
        <v>0.71</v>
      </c>
    </row>
    <row r="59" spans="2:10" ht="15.75" x14ac:dyDescent="0.25">
      <c r="B59" s="6" t="s">
        <v>37</v>
      </c>
      <c r="C59" s="6">
        <v>5.64</v>
      </c>
      <c r="D59" s="6">
        <v>0.3</v>
      </c>
      <c r="E59" s="6">
        <v>0.45</v>
      </c>
      <c r="F59" s="6"/>
      <c r="G59" s="6">
        <f>+ROUND(PRODUCT(C59:E59),2)</f>
        <v>0.76</v>
      </c>
      <c r="H59" s="6">
        <v>1</v>
      </c>
      <c r="I59" s="6" t="s">
        <v>10</v>
      </c>
      <c r="J59" s="6">
        <f t="shared" si="4"/>
        <v>0.76</v>
      </c>
    </row>
    <row r="60" spans="2:10" ht="15.75" x14ac:dyDescent="0.25">
      <c r="B60" s="6" t="s">
        <v>38</v>
      </c>
      <c r="C60" s="6">
        <v>5.68</v>
      </c>
      <c r="D60" s="6">
        <v>0.3</v>
      </c>
      <c r="E60" s="6">
        <v>0.45</v>
      </c>
      <c r="F60" s="6"/>
      <c r="G60" s="6">
        <f t="shared" ref="G60:G62" si="5">+ROUND(PRODUCT(C60:E60),2)</f>
        <v>0.77</v>
      </c>
      <c r="H60" s="6">
        <v>1</v>
      </c>
      <c r="I60" s="6" t="s">
        <v>10</v>
      </c>
      <c r="J60" s="6">
        <f t="shared" si="4"/>
        <v>0.77</v>
      </c>
    </row>
    <row r="61" spans="2:10" ht="15.75" x14ac:dyDescent="0.25">
      <c r="B61" s="6" t="s">
        <v>39</v>
      </c>
      <c r="C61" s="6">
        <v>2.59</v>
      </c>
      <c r="D61" s="6">
        <v>0.3</v>
      </c>
      <c r="E61" s="6">
        <v>0.45</v>
      </c>
      <c r="F61" s="6"/>
      <c r="G61" s="6">
        <f t="shared" si="5"/>
        <v>0.35</v>
      </c>
      <c r="H61" s="6">
        <v>1</v>
      </c>
      <c r="I61" s="6" t="s">
        <v>10</v>
      </c>
      <c r="J61" s="6">
        <f t="shared" si="4"/>
        <v>0.35</v>
      </c>
    </row>
    <row r="62" spans="2:10" ht="15.75" x14ac:dyDescent="0.25">
      <c r="B62" s="6" t="s">
        <v>40</v>
      </c>
      <c r="C62" s="6">
        <v>4.71</v>
      </c>
      <c r="D62" s="6">
        <v>0.3</v>
      </c>
      <c r="E62" s="6">
        <v>0.45</v>
      </c>
      <c r="F62" s="6"/>
      <c r="G62" s="6">
        <f t="shared" si="5"/>
        <v>0.64</v>
      </c>
      <c r="H62" s="6">
        <v>1</v>
      </c>
      <c r="I62" s="6" t="s">
        <v>10</v>
      </c>
      <c r="J62" s="6">
        <f t="shared" si="4"/>
        <v>0.64</v>
      </c>
    </row>
    <row r="63" spans="2:10" ht="15.75" x14ac:dyDescent="0.25">
      <c r="B63" s="6" t="s">
        <v>56</v>
      </c>
      <c r="C63" s="6">
        <v>3.61</v>
      </c>
      <c r="D63" s="6">
        <v>0.3</v>
      </c>
      <c r="E63" s="6">
        <v>0.45</v>
      </c>
      <c r="F63" s="6"/>
      <c r="G63" s="6">
        <f>+ROUND(PRODUCT(C63:E63),2)</f>
        <v>0.49</v>
      </c>
      <c r="H63" s="6">
        <v>1</v>
      </c>
      <c r="I63" s="6" t="s">
        <v>10</v>
      </c>
      <c r="J63" s="6">
        <f t="shared" si="4"/>
        <v>0.49</v>
      </c>
    </row>
    <row r="64" spans="2:10" ht="15.75" x14ac:dyDescent="0.25">
      <c r="B64" s="6" t="s">
        <v>57</v>
      </c>
      <c r="C64" s="6">
        <v>5.38</v>
      </c>
      <c r="D64" s="6">
        <v>0.3</v>
      </c>
      <c r="E64" s="6">
        <v>0.45</v>
      </c>
      <c r="F64" s="6"/>
      <c r="G64" s="6">
        <f>+ROUND(PRODUCT(C64:E64),2)</f>
        <v>0.73</v>
      </c>
      <c r="H64" s="6">
        <v>1</v>
      </c>
      <c r="I64" s="6" t="s">
        <v>10</v>
      </c>
      <c r="J64" s="6">
        <f t="shared" si="4"/>
        <v>0.73</v>
      </c>
    </row>
    <row r="65" spans="2:10" ht="15.75" x14ac:dyDescent="0.25">
      <c r="B65" s="4" t="s">
        <v>102</v>
      </c>
      <c r="C65" s="7"/>
      <c r="D65" s="7"/>
      <c r="E65" s="7"/>
      <c r="F65" s="7"/>
      <c r="G65" s="7"/>
      <c r="H65" s="7"/>
      <c r="I65" s="7"/>
      <c r="J65" s="7"/>
    </row>
    <row r="66" spans="2:10" ht="15.75" x14ac:dyDescent="0.25">
      <c r="B66" s="6" t="s">
        <v>36</v>
      </c>
      <c r="C66" s="6">
        <v>5.56</v>
      </c>
      <c r="D66" s="6">
        <v>0.3</v>
      </c>
      <c r="E66" s="6">
        <v>0.45</v>
      </c>
      <c r="F66" s="6"/>
      <c r="G66" s="6">
        <f t="shared" ref="G66:G72" si="6">+ROUND(PRODUCT(C66:E66),2)</f>
        <v>0.75</v>
      </c>
      <c r="H66" s="6">
        <v>1</v>
      </c>
      <c r="I66" s="6" t="s">
        <v>10</v>
      </c>
      <c r="J66" s="6">
        <f t="shared" ref="J66:J72" si="7">+ROUND(H66*G66,2)</f>
        <v>0.75</v>
      </c>
    </row>
    <row r="67" spans="2:10" ht="15.75" x14ac:dyDescent="0.25">
      <c r="B67" s="6" t="s">
        <v>37</v>
      </c>
      <c r="C67" s="6">
        <v>5.84</v>
      </c>
      <c r="D67" s="6">
        <v>0.3</v>
      </c>
      <c r="E67" s="6">
        <v>0.45</v>
      </c>
      <c r="F67" s="6"/>
      <c r="G67" s="6">
        <f t="shared" si="6"/>
        <v>0.79</v>
      </c>
      <c r="H67" s="6">
        <v>1</v>
      </c>
      <c r="I67" s="6" t="s">
        <v>10</v>
      </c>
      <c r="J67" s="6">
        <f t="shared" si="7"/>
        <v>0.79</v>
      </c>
    </row>
    <row r="68" spans="2:10" ht="15.75" x14ac:dyDescent="0.25">
      <c r="B68" s="6" t="s">
        <v>38</v>
      </c>
      <c r="C68" s="6">
        <v>5.87</v>
      </c>
      <c r="D68" s="6">
        <v>0.3</v>
      </c>
      <c r="E68" s="6">
        <v>0.45</v>
      </c>
      <c r="F68" s="6"/>
      <c r="G68" s="6">
        <f t="shared" si="6"/>
        <v>0.79</v>
      </c>
      <c r="H68" s="6">
        <v>1</v>
      </c>
      <c r="I68" s="6" t="s">
        <v>10</v>
      </c>
      <c r="J68" s="6">
        <f t="shared" si="7"/>
        <v>0.79</v>
      </c>
    </row>
    <row r="69" spans="2:10" ht="15.75" x14ac:dyDescent="0.25">
      <c r="B69" s="6" t="s">
        <v>39</v>
      </c>
      <c r="C69" s="6">
        <v>2.79</v>
      </c>
      <c r="D69" s="6">
        <v>0.3</v>
      </c>
      <c r="E69" s="6">
        <v>0.45</v>
      </c>
      <c r="F69" s="6"/>
      <c r="G69" s="6">
        <f t="shared" si="6"/>
        <v>0.38</v>
      </c>
      <c r="H69" s="6">
        <v>1</v>
      </c>
      <c r="I69" s="6" t="s">
        <v>10</v>
      </c>
      <c r="J69" s="6">
        <f t="shared" si="7"/>
        <v>0.38</v>
      </c>
    </row>
    <row r="70" spans="2:10" ht="15.75" x14ac:dyDescent="0.25">
      <c r="B70" s="6" t="s">
        <v>40</v>
      </c>
      <c r="C70" s="6">
        <v>4.91</v>
      </c>
      <c r="D70" s="6">
        <v>0.3</v>
      </c>
      <c r="E70" s="6">
        <v>0.45</v>
      </c>
      <c r="F70" s="6"/>
      <c r="G70" s="6">
        <f t="shared" si="6"/>
        <v>0.66</v>
      </c>
      <c r="H70" s="6">
        <v>1</v>
      </c>
      <c r="I70" s="6" t="s">
        <v>10</v>
      </c>
      <c r="J70" s="6">
        <f t="shared" si="7"/>
        <v>0.66</v>
      </c>
    </row>
    <row r="71" spans="2:10" ht="15.75" x14ac:dyDescent="0.25">
      <c r="B71" s="6" t="s">
        <v>56</v>
      </c>
      <c r="C71" s="6">
        <v>3.54</v>
      </c>
      <c r="D71" s="6">
        <v>0.3</v>
      </c>
      <c r="E71" s="6">
        <v>0.45</v>
      </c>
      <c r="F71" s="6"/>
      <c r="G71" s="6">
        <f t="shared" si="6"/>
        <v>0.48</v>
      </c>
      <c r="H71" s="6">
        <v>1</v>
      </c>
      <c r="I71" s="6" t="s">
        <v>10</v>
      </c>
      <c r="J71" s="6">
        <f t="shared" si="7"/>
        <v>0.48</v>
      </c>
    </row>
    <row r="72" spans="2:10" ht="15.75" x14ac:dyDescent="0.25">
      <c r="B72" s="6" t="s">
        <v>57</v>
      </c>
      <c r="C72" s="6">
        <v>4.38</v>
      </c>
      <c r="D72" s="6">
        <v>0.3</v>
      </c>
      <c r="E72" s="6">
        <v>0.45</v>
      </c>
      <c r="F72" s="6"/>
      <c r="G72" s="6">
        <f t="shared" si="6"/>
        <v>0.59</v>
      </c>
      <c r="H72" s="6">
        <v>1</v>
      </c>
      <c r="I72" s="6" t="s">
        <v>10</v>
      </c>
      <c r="J72" s="6">
        <f t="shared" si="7"/>
        <v>0.59</v>
      </c>
    </row>
    <row r="73" spans="2:10" ht="15.75" x14ac:dyDescent="0.25">
      <c r="B73" s="4" t="s">
        <v>103</v>
      </c>
      <c r="C73" s="7"/>
      <c r="D73" s="7"/>
      <c r="E73" s="7"/>
      <c r="F73" s="7"/>
      <c r="G73" s="7"/>
      <c r="H73" s="7"/>
      <c r="I73" s="7"/>
      <c r="J73" s="7"/>
    </row>
    <row r="74" spans="2:10" ht="15.75" x14ac:dyDescent="0.25">
      <c r="B74" s="6" t="s">
        <v>36</v>
      </c>
      <c r="C74" s="6">
        <v>2.35</v>
      </c>
      <c r="D74" s="6">
        <v>0.3</v>
      </c>
      <c r="E74" s="6">
        <v>0.45</v>
      </c>
      <c r="F74" s="6"/>
      <c r="G74" s="6">
        <f>+ROUND(PRODUCT(C74:E74),2)</f>
        <v>0.32</v>
      </c>
      <c r="H74" s="6">
        <v>1</v>
      </c>
      <c r="I74" s="6" t="s">
        <v>10</v>
      </c>
      <c r="J74" s="6">
        <f>+ROUND(H74*G74,2)</f>
        <v>0.32</v>
      </c>
    </row>
    <row r="75" spans="2:10" ht="15.75" x14ac:dyDescent="0.25">
      <c r="B75" s="6" t="s">
        <v>37</v>
      </c>
      <c r="C75" s="6">
        <v>3</v>
      </c>
      <c r="D75" s="6">
        <v>0.3</v>
      </c>
      <c r="E75" s="6">
        <v>0.45</v>
      </c>
      <c r="F75" s="6"/>
      <c r="G75" s="6">
        <f>+ROUND(PRODUCT(C75:E75),2)</f>
        <v>0.41</v>
      </c>
      <c r="H75" s="6">
        <v>1</v>
      </c>
      <c r="I75" s="6" t="s">
        <v>10</v>
      </c>
      <c r="J75" s="6">
        <f>+ROUND(H75*G75,2)</f>
        <v>0.41</v>
      </c>
    </row>
    <row r="76" spans="2:10" ht="15.75" x14ac:dyDescent="0.25">
      <c r="B76" s="6" t="s">
        <v>38</v>
      </c>
      <c r="C76" s="6">
        <v>2.35</v>
      </c>
      <c r="D76" s="6">
        <v>0.3</v>
      </c>
      <c r="E76" s="6">
        <v>0.45</v>
      </c>
      <c r="F76" s="6"/>
      <c r="G76" s="6">
        <f>+ROUND(PRODUCT(C76:E76),2)</f>
        <v>0.32</v>
      </c>
      <c r="H76" s="6">
        <v>1</v>
      </c>
      <c r="I76" s="6" t="s">
        <v>10</v>
      </c>
      <c r="J76" s="6">
        <f>+ROUND(H76*G76,2)</f>
        <v>0.32</v>
      </c>
    </row>
    <row r="77" spans="2:10" ht="15.75" x14ac:dyDescent="0.25">
      <c r="B77" s="4" t="s">
        <v>104</v>
      </c>
      <c r="C77" s="7"/>
      <c r="D77" s="7"/>
      <c r="E77" s="7"/>
      <c r="F77" s="7"/>
      <c r="G77" s="7"/>
      <c r="H77" s="7"/>
      <c r="I77" s="7"/>
      <c r="J77" s="7"/>
    </row>
    <row r="78" spans="2:10" ht="15.75" x14ac:dyDescent="0.25">
      <c r="B78" s="6" t="s">
        <v>36</v>
      </c>
      <c r="C78" s="6">
        <v>8.1999999999999993</v>
      </c>
      <c r="D78" s="6">
        <v>0.5</v>
      </c>
      <c r="E78" s="6">
        <v>0.45</v>
      </c>
      <c r="F78" s="6"/>
      <c r="G78" s="6">
        <f>+ROUND(PRODUCT(C78:E78),2)</f>
        <v>1.85</v>
      </c>
      <c r="H78" s="6">
        <v>1</v>
      </c>
      <c r="I78" s="6" t="s">
        <v>10</v>
      </c>
      <c r="J78" s="6">
        <f>+ROUND(H78*G78,2)</f>
        <v>1.85</v>
      </c>
    </row>
    <row r="79" spans="2:10" ht="15.75" x14ac:dyDescent="0.25">
      <c r="B79" s="4" t="s">
        <v>105</v>
      </c>
      <c r="C79" s="7"/>
      <c r="D79" s="7"/>
      <c r="E79" s="7"/>
      <c r="F79" s="7"/>
      <c r="G79" s="7"/>
      <c r="H79" s="7"/>
      <c r="I79" s="7"/>
      <c r="J79" s="7"/>
    </row>
    <row r="80" spans="2:10" ht="15.75" x14ac:dyDescent="0.25">
      <c r="B80" s="6" t="s">
        <v>36</v>
      </c>
      <c r="C80" s="6">
        <v>8.15</v>
      </c>
      <c r="D80" s="6">
        <v>0.5</v>
      </c>
      <c r="E80" s="6">
        <v>0.45</v>
      </c>
      <c r="F80" s="6"/>
      <c r="G80" s="6">
        <f>+ROUND(PRODUCT(C80:E80),2)</f>
        <v>1.83</v>
      </c>
      <c r="H80" s="6">
        <v>5</v>
      </c>
      <c r="I80" s="6" t="s">
        <v>10</v>
      </c>
      <c r="J80" s="6">
        <f>+ROUND(H80*G80,2)</f>
        <v>9.15</v>
      </c>
    </row>
    <row r="81" spans="2:12" ht="15.75" x14ac:dyDescent="0.25">
      <c r="B81" s="4" t="s">
        <v>106</v>
      </c>
      <c r="C81" s="7"/>
      <c r="D81" s="7"/>
      <c r="E81" s="7"/>
      <c r="F81" s="7"/>
      <c r="G81" s="7"/>
      <c r="H81" s="7"/>
      <c r="I81" s="7"/>
      <c r="J81" s="7"/>
    </row>
    <row r="82" spans="2:12" ht="15.75" x14ac:dyDescent="0.25">
      <c r="B82" s="6" t="s">
        <v>36</v>
      </c>
      <c r="C82" s="6">
        <v>6.3</v>
      </c>
      <c r="D82" s="6">
        <v>0.3</v>
      </c>
      <c r="E82" s="6">
        <v>0.45</v>
      </c>
      <c r="F82" s="6"/>
      <c r="G82" s="6">
        <f>+ROUND(PRODUCT(C82:E82),2)</f>
        <v>0.85</v>
      </c>
      <c r="H82" s="6">
        <v>5</v>
      </c>
      <c r="I82" s="6" t="s">
        <v>10</v>
      </c>
      <c r="J82" s="6">
        <f>+ROUND(H82*G82,2)</f>
        <v>4.25</v>
      </c>
    </row>
    <row r="83" spans="2:12" ht="15.75" x14ac:dyDescent="0.25">
      <c r="B83" s="36" t="s">
        <v>5</v>
      </c>
      <c r="C83" s="36"/>
      <c r="D83" s="36"/>
      <c r="E83" s="36"/>
      <c r="F83" s="36"/>
      <c r="G83" s="36"/>
      <c r="H83" s="36"/>
      <c r="I83" s="36"/>
      <c r="J83" s="6">
        <f>+ROUND(SUM(J57:J82),2)</f>
        <v>25.19</v>
      </c>
      <c r="K83">
        <v>1471612.53</v>
      </c>
      <c r="L83" s="20">
        <f>+ROUND(J83*K83,0)</f>
        <v>37069920</v>
      </c>
    </row>
    <row r="84" spans="2:12" ht="15.75" x14ac:dyDescent="0.25">
      <c r="B84" s="36" t="s">
        <v>18</v>
      </c>
      <c r="C84" s="36"/>
      <c r="D84" s="36"/>
      <c r="E84" s="36"/>
      <c r="F84" s="36"/>
      <c r="G84" s="36"/>
      <c r="H84" s="36"/>
      <c r="I84" s="36"/>
      <c r="J84" s="6"/>
    </row>
    <row r="85" spans="2:12" ht="15.75" x14ac:dyDescent="0.25">
      <c r="B85" s="36" t="s">
        <v>19</v>
      </c>
      <c r="C85" s="36"/>
      <c r="D85" s="36"/>
      <c r="E85" s="36"/>
      <c r="F85" s="36"/>
      <c r="G85" s="36"/>
      <c r="H85" s="36"/>
      <c r="I85" s="36"/>
      <c r="J85" s="8">
        <f>ABS((J84/J83)-1)</f>
        <v>1</v>
      </c>
    </row>
    <row r="86" spans="2:12" ht="15.75" thickBot="1" x14ac:dyDescent="0.25"/>
    <row r="87" spans="2:12" ht="15.75" x14ac:dyDescent="0.25">
      <c r="B87" s="37" t="s">
        <v>93</v>
      </c>
      <c r="C87" s="38"/>
      <c r="D87" s="38"/>
      <c r="E87" s="38"/>
      <c r="F87" s="38"/>
      <c r="G87" s="38"/>
      <c r="H87" s="38"/>
      <c r="I87" s="38"/>
      <c r="J87" s="39"/>
    </row>
    <row r="88" spans="2:12" ht="16.5" thickBot="1" x14ac:dyDescent="0.3">
      <c r="B88" s="40" t="s">
        <v>107</v>
      </c>
      <c r="C88" s="41"/>
      <c r="D88" s="41"/>
      <c r="E88" s="41"/>
      <c r="F88" s="41"/>
      <c r="G88" s="41"/>
      <c r="H88" s="41"/>
      <c r="I88" s="41"/>
      <c r="J88" s="42"/>
    </row>
    <row r="89" spans="2:12" ht="15.75" x14ac:dyDescent="0.25">
      <c r="B89" s="3"/>
      <c r="C89" s="3"/>
      <c r="D89" s="3"/>
      <c r="E89" s="3"/>
      <c r="F89" s="3"/>
      <c r="G89" s="3"/>
      <c r="H89" s="3"/>
      <c r="I89" s="3"/>
      <c r="J89" s="3"/>
    </row>
    <row r="90" spans="2:12" x14ac:dyDescent="0.2">
      <c r="B90" s="43" t="s">
        <v>0</v>
      </c>
      <c r="C90" s="4" t="s">
        <v>1</v>
      </c>
      <c r="D90" s="4"/>
      <c r="E90" s="4"/>
      <c r="F90" s="4"/>
      <c r="G90" s="43" t="s">
        <v>2</v>
      </c>
      <c r="H90" s="43" t="s">
        <v>3</v>
      </c>
      <c r="I90" s="43" t="s">
        <v>4</v>
      </c>
      <c r="J90" s="43" t="s">
        <v>5</v>
      </c>
    </row>
    <row r="91" spans="2:12" ht="25.5" x14ac:dyDescent="0.2">
      <c r="B91" s="43"/>
      <c r="C91" s="5" t="s">
        <v>6</v>
      </c>
      <c r="D91" s="5" t="s">
        <v>7</v>
      </c>
      <c r="E91" s="5" t="s">
        <v>8</v>
      </c>
      <c r="F91" s="5" t="s">
        <v>9</v>
      </c>
      <c r="G91" s="43"/>
      <c r="H91" s="43"/>
      <c r="I91" s="43"/>
      <c r="J91" s="43"/>
    </row>
    <row r="92" spans="2:12" x14ac:dyDescent="0.2">
      <c r="B92" s="4" t="s">
        <v>108</v>
      </c>
      <c r="C92" s="4"/>
      <c r="D92" s="4"/>
      <c r="E92" s="4"/>
      <c r="F92" s="4"/>
      <c r="G92" s="4"/>
      <c r="H92" s="4"/>
      <c r="I92" s="4"/>
      <c r="J92" s="4"/>
    </row>
    <row r="93" spans="2:12" ht="15.75" x14ac:dyDescent="0.25">
      <c r="B93" s="6" t="s">
        <v>109</v>
      </c>
      <c r="C93" s="6">
        <v>2.83</v>
      </c>
      <c r="D93" s="6">
        <v>0.12</v>
      </c>
      <c r="E93" s="6">
        <v>0.5</v>
      </c>
      <c r="F93" s="6"/>
      <c r="G93" s="6">
        <f>+ROUND(PRODUCT(C93:E93),2)</f>
        <v>0.17</v>
      </c>
      <c r="H93" s="6">
        <v>14</v>
      </c>
      <c r="I93" s="6" t="s">
        <v>10</v>
      </c>
      <c r="J93" s="6">
        <f>+ROUND(H93*G93,2)</f>
        <v>2.38</v>
      </c>
    </row>
    <row r="94" spans="2:12" ht="15.75" x14ac:dyDescent="0.25">
      <c r="B94" s="6" t="s">
        <v>110</v>
      </c>
      <c r="C94" s="6">
        <v>8.35</v>
      </c>
      <c r="D94" s="6">
        <v>0.1</v>
      </c>
      <c r="E94" s="6">
        <v>0.5</v>
      </c>
      <c r="F94" s="6"/>
      <c r="G94" s="6">
        <f>+ROUND(PRODUCT(C94:E94),2)</f>
        <v>0.42</v>
      </c>
      <c r="H94" s="6">
        <v>1</v>
      </c>
      <c r="I94" s="6" t="s">
        <v>10</v>
      </c>
      <c r="J94" s="6">
        <f>+ROUND(H94*G94,2)</f>
        <v>0.42</v>
      </c>
    </row>
    <row r="95" spans="2:12" x14ac:dyDescent="0.2">
      <c r="B95" s="4" t="s">
        <v>111</v>
      </c>
      <c r="C95" s="4"/>
      <c r="D95" s="4"/>
      <c r="E95" s="4"/>
      <c r="F95" s="4"/>
      <c r="G95" s="4"/>
      <c r="H95" s="4"/>
      <c r="I95" s="4"/>
      <c r="J95" s="4"/>
    </row>
    <row r="96" spans="2:12" ht="15.75" x14ac:dyDescent="0.25">
      <c r="B96" s="6" t="s">
        <v>109</v>
      </c>
      <c r="C96" s="6">
        <v>2.81</v>
      </c>
      <c r="D96" s="6">
        <v>0.12</v>
      </c>
      <c r="E96" s="6">
        <v>0.5</v>
      </c>
      <c r="F96" s="6"/>
      <c r="G96" s="6">
        <f>+ROUND(PRODUCT(C96:E96),2)</f>
        <v>0.17</v>
      </c>
      <c r="H96" s="6">
        <v>7</v>
      </c>
      <c r="I96" s="6" t="s">
        <v>10</v>
      </c>
      <c r="J96" s="6">
        <f>+ROUND(H96*G96,2)</f>
        <v>1.19</v>
      </c>
    </row>
    <row r="97" spans="2:12" ht="15.75" x14ac:dyDescent="0.25">
      <c r="B97" s="6" t="s">
        <v>109</v>
      </c>
      <c r="C97" s="6">
        <v>2.83</v>
      </c>
      <c r="D97" s="6">
        <v>0.12</v>
      </c>
      <c r="E97" s="6">
        <v>0.5</v>
      </c>
      <c r="F97" s="6"/>
      <c r="G97" s="6">
        <f>+ROUND(PRODUCT(C97:E97),2)</f>
        <v>0.17</v>
      </c>
      <c r="H97" s="6">
        <v>7</v>
      </c>
      <c r="I97" s="6" t="s">
        <v>10</v>
      </c>
      <c r="J97" s="6">
        <f>+ROUND(H97*G97,2)</f>
        <v>1.19</v>
      </c>
    </row>
    <row r="98" spans="2:12" ht="15.75" x14ac:dyDescent="0.25">
      <c r="B98" s="6" t="s">
        <v>110</v>
      </c>
      <c r="C98" s="6">
        <v>8.35</v>
      </c>
      <c r="D98" s="6">
        <v>0.1</v>
      </c>
      <c r="E98" s="6">
        <v>0.5</v>
      </c>
      <c r="F98" s="6"/>
      <c r="G98" s="6">
        <f>+ROUND(PRODUCT(C98:E98),2)</f>
        <v>0.42</v>
      </c>
      <c r="H98" s="6">
        <v>1</v>
      </c>
      <c r="I98" s="6" t="s">
        <v>10</v>
      </c>
      <c r="J98" s="6">
        <f>+ROUND(H98*G98,2)</f>
        <v>0.42</v>
      </c>
    </row>
    <row r="99" spans="2:12" x14ac:dyDescent="0.2">
      <c r="B99" s="4" t="s">
        <v>112</v>
      </c>
      <c r="C99" s="4"/>
      <c r="D99" s="4"/>
      <c r="E99" s="4"/>
      <c r="F99" s="4"/>
      <c r="G99" s="4"/>
      <c r="H99" s="4"/>
      <c r="I99" s="4"/>
      <c r="J99" s="4"/>
    </row>
    <row r="100" spans="2:12" ht="15.75" x14ac:dyDescent="0.25">
      <c r="B100" s="6" t="s">
        <v>109</v>
      </c>
      <c r="C100" s="6">
        <v>2.68</v>
      </c>
      <c r="D100" s="6">
        <v>0.12</v>
      </c>
      <c r="E100" s="6">
        <v>0.5</v>
      </c>
      <c r="F100" s="6"/>
      <c r="G100" s="6">
        <f>+ROUND(PRODUCT(C100:E100),2)</f>
        <v>0.16</v>
      </c>
      <c r="H100" s="6">
        <v>7</v>
      </c>
      <c r="I100" s="6" t="s">
        <v>10</v>
      </c>
      <c r="J100" s="6">
        <f>+ROUND(H100*G100,2)</f>
        <v>1.1200000000000001</v>
      </c>
    </row>
    <row r="101" spans="2:12" x14ac:dyDescent="0.2">
      <c r="B101" s="4" t="s">
        <v>113</v>
      </c>
      <c r="C101" s="4"/>
      <c r="D101" s="4"/>
      <c r="E101" s="4"/>
      <c r="F101" s="4"/>
      <c r="G101" s="4"/>
      <c r="H101" s="4"/>
      <c r="I101" s="4"/>
      <c r="J101" s="4"/>
    </row>
    <row r="102" spans="2:12" ht="15.75" x14ac:dyDescent="0.25">
      <c r="B102" s="6" t="s">
        <v>109</v>
      </c>
      <c r="C102" s="6">
        <v>2.36</v>
      </c>
      <c r="D102" s="6">
        <v>0.12</v>
      </c>
      <c r="E102" s="6">
        <v>0.5</v>
      </c>
      <c r="F102" s="6"/>
      <c r="G102" s="6">
        <f>+ROUND(PRODUCT(C102:E102),2)</f>
        <v>0.14000000000000001</v>
      </c>
      <c r="H102" s="6">
        <v>14</v>
      </c>
      <c r="I102" s="6" t="s">
        <v>10</v>
      </c>
      <c r="J102" s="6">
        <f>+ROUND(H102*G102,2)</f>
        <v>1.96</v>
      </c>
    </row>
    <row r="103" spans="2:12" ht="15.75" x14ac:dyDescent="0.25">
      <c r="B103" s="6" t="s">
        <v>110</v>
      </c>
      <c r="C103" s="6">
        <v>8.35</v>
      </c>
      <c r="D103" s="6">
        <v>0.1</v>
      </c>
      <c r="E103" s="6">
        <v>0.5</v>
      </c>
      <c r="F103" s="6"/>
      <c r="G103" s="6">
        <f>+ROUND(PRODUCT(C103:E103),2)</f>
        <v>0.42</v>
      </c>
      <c r="H103" s="6">
        <v>1</v>
      </c>
      <c r="I103" s="6" t="s">
        <v>10</v>
      </c>
      <c r="J103" s="6">
        <f>+ROUND(H103*G103,2)</f>
        <v>0.42</v>
      </c>
    </row>
    <row r="104" spans="2:12" x14ac:dyDescent="0.2">
      <c r="B104" s="4" t="s">
        <v>115</v>
      </c>
      <c r="C104" s="4"/>
      <c r="D104" s="4"/>
      <c r="E104" s="4"/>
      <c r="F104" s="4"/>
      <c r="G104" s="4"/>
      <c r="H104" s="4"/>
      <c r="I104" s="4"/>
      <c r="J104" s="4"/>
    </row>
    <row r="105" spans="2:12" ht="15.75" x14ac:dyDescent="0.25">
      <c r="B105" s="6" t="s">
        <v>109</v>
      </c>
      <c r="C105" s="6">
        <v>3.61</v>
      </c>
      <c r="D105" s="6">
        <v>0.12</v>
      </c>
      <c r="E105" s="6">
        <v>0.5</v>
      </c>
      <c r="F105" s="6"/>
      <c r="G105" s="6">
        <f>+ROUND(PRODUCT(C105:E105),2)</f>
        <v>0.22</v>
      </c>
      <c r="H105" s="6">
        <v>7</v>
      </c>
      <c r="I105" s="6" t="s">
        <v>10</v>
      </c>
      <c r="J105" s="6">
        <f>+ROUND(H105*G105,2)</f>
        <v>1.54</v>
      </c>
    </row>
    <row r="106" spans="2:12" x14ac:dyDescent="0.2">
      <c r="B106" s="4" t="s">
        <v>114</v>
      </c>
      <c r="C106" s="4"/>
      <c r="D106" s="4"/>
      <c r="E106" s="4"/>
      <c r="F106" s="4"/>
      <c r="G106" s="4"/>
      <c r="H106" s="4"/>
      <c r="I106" s="4"/>
      <c r="J106" s="4"/>
    </row>
    <row r="107" spans="2:12" ht="15.75" x14ac:dyDescent="0.25">
      <c r="B107" s="6" t="s">
        <v>109</v>
      </c>
      <c r="C107" s="6">
        <v>4.53</v>
      </c>
      <c r="D107" s="6">
        <v>0.12</v>
      </c>
      <c r="E107" s="6">
        <v>0.5</v>
      </c>
      <c r="F107" s="6"/>
      <c r="G107" s="6">
        <f>+ROUND(PRODUCT(C107:E107),2)</f>
        <v>0.27</v>
      </c>
      <c r="H107" s="6">
        <v>4</v>
      </c>
      <c r="I107" s="6" t="s">
        <v>10</v>
      </c>
      <c r="J107" s="6">
        <f>+ROUND(H107*G107,2)</f>
        <v>1.08</v>
      </c>
    </row>
    <row r="108" spans="2:12" ht="15.75" x14ac:dyDescent="0.25">
      <c r="B108" s="6" t="s">
        <v>109</v>
      </c>
      <c r="C108" s="6">
        <v>4.53</v>
      </c>
      <c r="D108" s="6">
        <v>0.2</v>
      </c>
      <c r="E108" s="6">
        <v>0.5</v>
      </c>
      <c r="F108" s="6"/>
      <c r="G108" s="6">
        <f>+ROUND(PRODUCT(C108:E108),2)</f>
        <v>0.45</v>
      </c>
      <c r="H108" s="6">
        <v>2</v>
      </c>
      <c r="I108" s="6" t="s">
        <v>10</v>
      </c>
      <c r="J108" s="6">
        <f>+ROUND(H108*G108,2)</f>
        <v>0.9</v>
      </c>
    </row>
    <row r="109" spans="2:12" ht="15.75" x14ac:dyDescent="0.25">
      <c r="B109" s="36" t="s">
        <v>5</v>
      </c>
      <c r="C109" s="36"/>
      <c r="D109" s="36"/>
      <c r="E109" s="36"/>
      <c r="F109" s="36"/>
      <c r="G109" s="36"/>
      <c r="H109" s="36"/>
      <c r="I109" s="36"/>
      <c r="J109" s="6">
        <f>+ROUND(SUM(J92:J108),2)</f>
        <v>12.62</v>
      </c>
      <c r="L109" s="20">
        <f>+ROUND(J109*K109,0)</f>
        <v>0</v>
      </c>
    </row>
    <row r="110" spans="2:12" ht="15.75" x14ac:dyDescent="0.25">
      <c r="B110" s="36" t="s">
        <v>18</v>
      </c>
      <c r="C110" s="36"/>
      <c r="D110" s="36"/>
      <c r="E110" s="36"/>
      <c r="F110" s="36"/>
      <c r="G110" s="36"/>
      <c r="H110" s="36"/>
      <c r="I110" s="36"/>
      <c r="J110" s="6"/>
    </row>
    <row r="111" spans="2:12" ht="15.75" x14ac:dyDescent="0.25">
      <c r="B111" s="36" t="s">
        <v>19</v>
      </c>
      <c r="C111" s="36"/>
      <c r="D111" s="36"/>
      <c r="E111" s="36"/>
      <c r="F111" s="36"/>
      <c r="G111" s="36"/>
      <c r="H111" s="36"/>
      <c r="I111" s="36"/>
      <c r="J111" s="8">
        <f>ABS((J110/J109)-1)</f>
        <v>1</v>
      </c>
    </row>
    <row r="112" spans="2:12" ht="15.75" thickBot="1" x14ac:dyDescent="0.25"/>
    <row r="113" spans="2:10" ht="15.75" x14ac:dyDescent="0.25">
      <c r="B113" s="37" t="s">
        <v>93</v>
      </c>
      <c r="C113" s="38"/>
      <c r="D113" s="38"/>
      <c r="E113" s="38"/>
      <c r="F113" s="38"/>
      <c r="G113" s="38"/>
      <c r="H113" s="38"/>
      <c r="I113" s="38"/>
      <c r="J113" s="39"/>
    </row>
    <row r="114" spans="2:10" ht="16.5" thickBot="1" x14ac:dyDescent="0.3">
      <c r="B114" s="40" t="s">
        <v>116</v>
      </c>
      <c r="C114" s="41"/>
      <c r="D114" s="41"/>
      <c r="E114" s="41"/>
      <c r="F114" s="41"/>
      <c r="G114" s="41"/>
      <c r="H114" s="41"/>
      <c r="I114" s="41"/>
      <c r="J114" s="42"/>
    </row>
    <row r="115" spans="2:10" ht="15.75" x14ac:dyDescent="0.25">
      <c r="B115" s="3"/>
      <c r="C115" s="3"/>
      <c r="D115" s="3"/>
      <c r="E115" s="3"/>
      <c r="F115" s="3"/>
      <c r="G115" s="3"/>
      <c r="H115" s="3"/>
      <c r="I115" s="3"/>
      <c r="J115" s="3"/>
    </row>
    <row r="116" spans="2:10" x14ac:dyDescent="0.2">
      <c r="B116" s="43" t="s">
        <v>0</v>
      </c>
      <c r="C116" s="4" t="s">
        <v>1</v>
      </c>
      <c r="D116" s="4"/>
      <c r="E116" s="4"/>
      <c r="F116" s="4"/>
      <c r="G116" s="43" t="s">
        <v>2</v>
      </c>
      <c r="H116" s="43" t="s">
        <v>3</v>
      </c>
      <c r="I116" s="43" t="s">
        <v>4</v>
      </c>
      <c r="J116" s="43" t="s">
        <v>5</v>
      </c>
    </row>
    <row r="117" spans="2:10" ht="25.5" x14ac:dyDescent="0.2">
      <c r="B117" s="43"/>
      <c r="C117" s="5" t="s">
        <v>6</v>
      </c>
      <c r="D117" s="5" t="s">
        <v>7</v>
      </c>
      <c r="E117" s="5" t="s">
        <v>8</v>
      </c>
      <c r="F117" s="5" t="s">
        <v>9</v>
      </c>
      <c r="G117" s="43"/>
      <c r="H117" s="43"/>
      <c r="I117" s="43"/>
      <c r="J117" s="43"/>
    </row>
    <row r="118" spans="2:10" x14ac:dyDescent="0.2">
      <c r="B118" s="13"/>
      <c r="C118" s="14"/>
      <c r="D118" s="14"/>
      <c r="E118" s="62">
        <v>0.08</v>
      </c>
      <c r="F118" s="62"/>
      <c r="G118" s="44">
        <v>278.90429999999998</v>
      </c>
      <c r="H118" s="44">
        <v>2</v>
      </c>
      <c r="I118" s="44" t="s">
        <v>117</v>
      </c>
      <c r="J118" s="44">
        <f>+ROUND(E118*G118*H118,2)</f>
        <v>44.62</v>
      </c>
    </row>
    <row r="119" spans="2:10" x14ac:dyDescent="0.2">
      <c r="B119" s="15"/>
      <c r="C119" s="16"/>
      <c r="D119" s="16"/>
      <c r="E119" s="63"/>
      <c r="F119" s="63"/>
      <c r="G119" s="45"/>
      <c r="H119" s="45"/>
      <c r="I119" s="45"/>
      <c r="J119" s="45"/>
    </row>
    <row r="120" spans="2:10" x14ac:dyDescent="0.2">
      <c r="B120" s="15"/>
      <c r="C120" s="16"/>
      <c r="D120" s="16"/>
      <c r="E120" s="63"/>
      <c r="F120" s="63"/>
      <c r="G120" s="45"/>
      <c r="H120" s="45"/>
      <c r="I120" s="45"/>
      <c r="J120" s="45"/>
    </row>
    <row r="121" spans="2:10" x14ac:dyDescent="0.2">
      <c r="B121" s="15"/>
      <c r="C121" s="16"/>
      <c r="D121" s="16"/>
      <c r="E121" s="63"/>
      <c r="F121" s="63"/>
      <c r="G121" s="45"/>
      <c r="H121" s="45"/>
      <c r="I121" s="45"/>
      <c r="J121" s="45"/>
    </row>
    <row r="122" spans="2:10" x14ac:dyDescent="0.2">
      <c r="B122" s="15"/>
      <c r="C122" s="16"/>
      <c r="D122" s="16"/>
      <c r="E122" s="63"/>
      <c r="F122" s="63"/>
      <c r="G122" s="45"/>
      <c r="H122" s="45"/>
      <c r="I122" s="45"/>
      <c r="J122" s="45"/>
    </row>
    <row r="123" spans="2:10" x14ac:dyDescent="0.2">
      <c r="B123" s="15"/>
      <c r="C123" s="16"/>
      <c r="D123" s="16"/>
      <c r="E123" s="63"/>
      <c r="F123" s="63"/>
      <c r="G123" s="45"/>
      <c r="H123" s="45"/>
      <c r="I123" s="45"/>
      <c r="J123" s="45"/>
    </row>
    <row r="124" spans="2:10" ht="15.6" customHeight="1" x14ac:dyDescent="0.2">
      <c r="B124" s="15"/>
      <c r="C124" s="16"/>
      <c r="D124" s="16"/>
      <c r="E124" s="63"/>
      <c r="F124" s="63"/>
      <c r="G124" s="45"/>
      <c r="H124" s="45"/>
      <c r="I124" s="45"/>
      <c r="J124" s="45"/>
    </row>
    <row r="125" spans="2:10" ht="15.6" customHeight="1" x14ac:dyDescent="0.2">
      <c r="B125" s="15"/>
      <c r="C125" s="16"/>
      <c r="D125" s="16"/>
      <c r="E125" s="63"/>
      <c r="F125" s="63"/>
      <c r="G125" s="45"/>
      <c r="H125" s="45"/>
      <c r="I125" s="45"/>
      <c r="J125" s="45"/>
    </row>
    <row r="126" spans="2:10" ht="15.6" customHeight="1" x14ac:dyDescent="0.2">
      <c r="B126" s="15"/>
      <c r="C126" s="16"/>
      <c r="D126" s="16"/>
      <c r="E126" s="63"/>
      <c r="F126" s="63"/>
      <c r="G126" s="45"/>
      <c r="H126" s="45"/>
      <c r="I126" s="45"/>
      <c r="J126" s="45"/>
    </row>
    <row r="127" spans="2:10" ht="15.6" customHeight="1" x14ac:dyDescent="0.2">
      <c r="B127" s="15"/>
      <c r="C127" s="16"/>
      <c r="D127" s="16"/>
      <c r="E127" s="63"/>
      <c r="F127" s="63"/>
      <c r="G127" s="45"/>
      <c r="H127" s="45"/>
      <c r="I127" s="45"/>
      <c r="J127" s="45"/>
    </row>
    <row r="128" spans="2:10" ht="15.6" customHeight="1" x14ac:dyDescent="0.2">
      <c r="B128" s="15"/>
      <c r="C128" s="16"/>
      <c r="D128" s="16"/>
      <c r="E128" s="63"/>
      <c r="F128" s="63"/>
      <c r="G128" s="45"/>
      <c r="H128" s="45"/>
      <c r="I128" s="45"/>
      <c r="J128" s="45"/>
    </row>
    <row r="129" spans="2:10" ht="15.6" customHeight="1" x14ac:dyDescent="0.2">
      <c r="B129" s="15"/>
      <c r="C129" s="16"/>
      <c r="D129" s="16"/>
      <c r="E129" s="63"/>
      <c r="F129" s="63"/>
      <c r="G129" s="45"/>
      <c r="H129" s="45"/>
      <c r="I129" s="45"/>
      <c r="J129" s="45"/>
    </row>
    <row r="130" spans="2:10" ht="15.6" customHeight="1" x14ac:dyDescent="0.2">
      <c r="B130" s="15"/>
      <c r="C130" s="16"/>
      <c r="D130" s="16"/>
      <c r="E130" s="63"/>
      <c r="F130" s="63"/>
      <c r="G130" s="45"/>
      <c r="H130" s="45"/>
      <c r="I130" s="45"/>
      <c r="J130" s="45"/>
    </row>
    <row r="131" spans="2:10" ht="15.6" customHeight="1" x14ac:dyDescent="0.2">
      <c r="B131" s="15"/>
      <c r="C131" s="16"/>
      <c r="D131" s="16"/>
      <c r="E131" s="63"/>
      <c r="F131" s="63"/>
      <c r="G131" s="45"/>
      <c r="H131" s="45"/>
      <c r="I131" s="45"/>
      <c r="J131" s="45"/>
    </row>
    <row r="132" spans="2:10" ht="15.6" customHeight="1" x14ac:dyDescent="0.2">
      <c r="B132" s="15"/>
      <c r="C132" s="16"/>
      <c r="D132" s="16"/>
      <c r="E132" s="63"/>
      <c r="F132" s="63"/>
      <c r="G132" s="45"/>
      <c r="H132" s="45"/>
      <c r="I132" s="45"/>
      <c r="J132" s="45"/>
    </row>
    <row r="133" spans="2:10" ht="15.6" customHeight="1" x14ac:dyDescent="0.2">
      <c r="B133" s="15"/>
      <c r="C133" s="16"/>
      <c r="D133" s="16"/>
      <c r="E133" s="63"/>
      <c r="F133" s="63"/>
      <c r="G133" s="45"/>
      <c r="H133" s="45"/>
      <c r="I133" s="45"/>
      <c r="J133" s="45"/>
    </row>
    <row r="134" spans="2:10" ht="15.6" customHeight="1" x14ac:dyDescent="0.2">
      <c r="B134" s="15"/>
      <c r="C134" s="16"/>
      <c r="D134" s="16"/>
      <c r="E134" s="63"/>
      <c r="F134" s="63"/>
      <c r="G134" s="45"/>
      <c r="H134" s="45"/>
      <c r="I134" s="45"/>
      <c r="J134" s="45"/>
    </row>
    <row r="135" spans="2:10" ht="15.6" customHeight="1" x14ac:dyDescent="0.2">
      <c r="B135" s="15"/>
      <c r="C135" s="16"/>
      <c r="D135" s="16"/>
      <c r="E135" s="63"/>
      <c r="F135" s="63"/>
      <c r="G135" s="45"/>
      <c r="H135" s="45"/>
      <c r="I135" s="45"/>
      <c r="J135" s="45"/>
    </row>
    <row r="136" spans="2:10" ht="15.6" customHeight="1" x14ac:dyDescent="0.2">
      <c r="B136" s="17"/>
      <c r="C136" s="18"/>
      <c r="D136" s="18"/>
      <c r="E136" s="64"/>
      <c r="F136" s="64"/>
      <c r="G136" s="61"/>
      <c r="H136" s="61"/>
      <c r="I136" s="61"/>
      <c r="J136" s="61"/>
    </row>
    <row r="137" spans="2:10" ht="15.75" x14ac:dyDescent="0.25">
      <c r="B137" s="36" t="s">
        <v>5</v>
      </c>
      <c r="C137" s="36"/>
      <c r="D137" s="36"/>
      <c r="E137" s="36"/>
      <c r="F137" s="36"/>
      <c r="G137" s="36"/>
      <c r="H137" s="36"/>
      <c r="I137" s="36"/>
      <c r="J137" s="6">
        <f>+J118</f>
        <v>44.62</v>
      </c>
    </row>
    <row r="138" spans="2:10" ht="15.75" x14ac:dyDescent="0.25">
      <c r="B138" s="36" t="s">
        <v>18</v>
      </c>
      <c r="C138" s="36"/>
      <c r="D138" s="36"/>
      <c r="E138" s="36"/>
      <c r="F138" s="36"/>
      <c r="G138" s="36"/>
      <c r="H138" s="36"/>
      <c r="I138" s="36"/>
      <c r="J138" s="6"/>
    </row>
    <row r="139" spans="2:10" ht="15.75" x14ac:dyDescent="0.25">
      <c r="B139" s="36" t="s">
        <v>19</v>
      </c>
      <c r="C139" s="36"/>
      <c r="D139" s="36"/>
      <c r="E139" s="36"/>
      <c r="F139" s="36"/>
      <c r="G139" s="36"/>
      <c r="H139" s="36"/>
      <c r="I139" s="36"/>
      <c r="J139" s="8">
        <f>ABS((J138/J137)-1)</f>
        <v>1</v>
      </c>
    </row>
  </sheetData>
  <mergeCells count="56">
    <mergeCell ref="B2:J2"/>
    <mergeCell ref="B3:J3"/>
    <mergeCell ref="B5:B6"/>
    <mergeCell ref="G5:G6"/>
    <mergeCell ref="H5:H6"/>
    <mergeCell ref="I5:I6"/>
    <mergeCell ref="J5:J6"/>
    <mergeCell ref="B20:B21"/>
    <mergeCell ref="G20:G21"/>
    <mergeCell ref="H20:H21"/>
    <mergeCell ref="I20:I21"/>
    <mergeCell ref="J20:J21"/>
    <mergeCell ref="B13:I13"/>
    <mergeCell ref="B14:I14"/>
    <mergeCell ref="B15:I15"/>
    <mergeCell ref="B17:J17"/>
    <mergeCell ref="B18:J18"/>
    <mergeCell ref="B90:B91"/>
    <mergeCell ref="G90:G91"/>
    <mergeCell ref="H90:H91"/>
    <mergeCell ref="I90:I91"/>
    <mergeCell ref="J90:J91"/>
    <mergeCell ref="B48:I48"/>
    <mergeCell ref="B49:I49"/>
    <mergeCell ref="B50:I50"/>
    <mergeCell ref="B87:J87"/>
    <mergeCell ref="B88:J88"/>
    <mergeCell ref="B52:J52"/>
    <mergeCell ref="B53:J53"/>
    <mergeCell ref="B55:B56"/>
    <mergeCell ref="G55:G56"/>
    <mergeCell ref="H55:H56"/>
    <mergeCell ref="I55:I56"/>
    <mergeCell ref="J55:J56"/>
    <mergeCell ref="B83:I83"/>
    <mergeCell ref="B84:I84"/>
    <mergeCell ref="B85:I85"/>
    <mergeCell ref="B137:I137"/>
    <mergeCell ref="B138:I138"/>
    <mergeCell ref="B139:I139"/>
    <mergeCell ref="G118:G136"/>
    <mergeCell ref="H118:H136"/>
    <mergeCell ref="I118:I136"/>
    <mergeCell ref="J118:J136"/>
    <mergeCell ref="E118:E136"/>
    <mergeCell ref="F118:F136"/>
    <mergeCell ref="B109:I109"/>
    <mergeCell ref="B110:I110"/>
    <mergeCell ref="B111:I111"/>
    <mergeCell ref="B113:J113"/>
    <mergeCell ref="B114:J114"/>
    <mergeCell ref="B116:B117"/>
    <mergeCell ref="G116:G117"/>
    <mergeCell ref="H116:H117"/>
    <mergeCell ref="I116:I117"/>
    <mergeCell ref="J116:J117"/>
  </mergeCells>
  <phoneticPr fontId="6"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BD89-5F22-4FE8-A024-F4CD212A8983}">
  <dimension ref="B1:O340"/>
  <sheetViews>
    <sheetView topLeftCell="B311" zoomScale="80" zoomScaleNormal="80" workbookViewId="0">
      <selection activeCell="J323" sqref="J323"/>
    </sheetView>
  </sheetViews>
  <sheetFormatPr baseColWidth="10" defaultRowHeight="15" x14ac:dyDescent="0.2"/>
  <cols>
    <col min="1" max="1" width="3.6640625" customWidth="1"/>
    <col min="12" max="12" width="16.33203125" bestFit="1" customWidth="1"/>
  </cols>
  <sheetData>
    <row r="1" spans="2:15" ht="15.75" thickBot="1" x14ac:dyDescent="0.25"/>
    <row r="2" spans="2:15" ht="15.75" x14ac:dyDescent="0.25">
      <c r="B2" s="37" t="s">
        <v>118</v>
      </c>
      <c r="C2" s="38"/>
      <c r="D2" s="38"/>
      <c r="E2" s="38"/>
      <c r="F2" s="38"/>
      <c r="G2" s="38"/>
      <c r="H2" s="38"/>
      <c r="I2" s="38"/>
      <c r="J2" s="39"/>
    </row>
    <row r="3" spans="2:15" ht="16.5" thickBot="1" x14ac:dyDescent="0.3">
      <c r="B3" s="40" t="s">
        <v>20</v>
      </c>
      <c r="C3" s="41"/>
      <c r="D3" s="41"/>
      <c r="E3" s="41"/>
      <c r="F3" s="41"/>
      <c r="G3" s="41"/>
      <c r="H3" s="41"/>
      <c r="I3" s="41"/>
      <c r="J3" s="42"/>
    </row>
    <row r="4" spans="2:15" ht="15.75" x14ac:dyDescent="0.25">
      <c r="B4" s="3"/>
      <c r="C4" s="3"/>
      <c r="D4" s="3"/>
      <c r="E4" s="3"/>
      <c r="F4" s="3"/>
      <c r="G4" s="3"/>
      <c r="H4" s="3"/>
      <c r="I4" s="3"/>
      <c r="J4" s="3"/>
    </row>
    <row r="5" spans="2:15" x14ac:dyDescent="0.2">
      <c r="B5" s="43" t="s">
        <v>0</v>
      </c>
      <c r="C5" s="4" t="s">
        <v>1</v>
      </c>
      <c r="D5" s="4"/>
      <c r="E5" s="4"/>
      <c r="F5" s="43" t="s">
        <v>2</v>
      </c>
      <c r="G5" s="43" t="s">
        <v>22</v>
      </c>
      <c r="H5" s="43" t="s">
        <v>23</v>
      </c>
      <c r="I5" s="43" t="s">
        <v>4</v>
      </c>
      <c r="J5" s="43" t="s">
        <v>5</v>
      </c>
    </row>
    <row r="6" spans="2:15" ht="25.5" x14ac:dyDescent="0.2">
      <c r="B6" s="43"/>
      <c r="C6" s="5" t="s">
        <v>6</v>
      </c>
      <c r="D6" s="5" t="s">
        <v>126</v>
      </c>
      <c r="E6" s="5" t="s">
        <v>9</v>
      </c>
      <c r="F6" s="43"/>
      <c r="G6" s="43"/>
      <c r="H6" s="43"/>
      <c r="I6" s="43"/>
      <c r="J6" s="43"/>
      <c r="M6" t="s">
        <v>130</v>
      </c>
      <c r="N6" t="s">
        <v>131</v>
      </c>
      <c r="O6" t="s">
        <v>132</v>
      </c>
    </row>
    <row r="7" spans="2:15" x14ac:dyDescent="0.2">
      <c r="B7" s="4" t="s">
        <v>119</v>
      </c>
      <c r="C7" s="4"/>
      <c r="D7" s="4"/>
      <c r="E7" s="4"/>
      <c r="F7" s="4"/>
      <c r="G7" s="4"/>
      <c r="H7" s="4"/>
      <c r="I7" s="4"/>
      <c r="J7" s="4"/>
      <c r="M7">
        <v>2</v>
      </c>
      <c r="N7">
        <v>0.25</v>
      </c>
      <c r="O7">
        <v>6.4</v>
      </c>
    </row>
    <row r="8" spans="2:15" ht="15.75" x14ac:dyDescent="0.25">
      <c r="B8" s="6" t="s">
        <v>120</v>
      </c>
      <c r="C8" s="2"/>
      <c r="D8" s="6"/>
      <c r="E8" s="6"/>
      <c r="F8" s="6"/>
      <c r="G8" s="6"/>
      <c r="H8" s="6"/>
      <c r="I8" s="6"/>
      <c r="J8" s="10"/>
      <c r="M8">
        <v>3</v>
      </c>
      <c r="N8">
        <v>0.56000000000000005</v>
      </c>
      <c r="O8">
        <v>9.5</v>
      </c>
    </row>
    <row r="9" spans="2:15" ht="15.75" x14ac:dyDescent="0.25">
      <c r="B9" s="6" t="s">
        <v>125</v>
      </c>
      <c r="C9" s="2">
        <v>3.65</v>
      </c>
      <c r="D9" s="6">
        <v>8</v>
      </c>
      <c r="E9" s="6">
        <f>+VLOOKUP(D9,$M$7:$O$18,2,)</f>
        <v>3.9729999999999999</v>
      </c>
      <c r="F9" s="6">
        <f>+ROUND(PRODUCT(C9,E9),2)</f>
        <v>14.5</v>
      </c>
      <c r="G9" s="6">
        <v>6</v>
      </c>
      <c r="H9" s="6">
        <v>5</v>
      </c>
      <c r="I9" s="6" t="s">
        <v>26</v>
      </c>
      <c r="J9" s="10">
        <f t="shared" ref="J9:J14" si="0">+ROUND(PRODUCT(F9:H9),2)</f>
        <v>435</v>
      </c>
      <c r="M9">
        <v>4</v>
      </c>
      <c r="N9">
        <v>0.99399999999999999</v>
      </c>
      <c r="O9">
        <v>12.7</v>
      </c>
    </row>
    <row r="10" spans="2:15" ht="15.75" x14ac:dyDescent="0.25">
      <c r="B10" s="6"/>
      <c r="C10" s="2">
        <v>7.15</v>
      </c>
      <c r="D10" s="6">
        <v>8</v>
      </c>
      <c r="E10" s="6">
        <f t="shared" ref="E10:E37" si="1">+VLOOKUP(D10,$M$7:$O$18,2,)</f>
        <v>3.9729999999999999</v>
      </c>
      <c r="F10" s="6">
        <f t="shared" ref="F10:F37" si="2">+ROUND(PRODUCT(C10,E10),2)</f>
        <v>28.41</v>
      </c>
      <c r="G10" s="6">
        <v>5</v>
      </c>
      <c r="H10" s="6">
        <v>5</v>
      </c>
      <c r="I10" s="6" t="s">
        <v>26</v>
      </c>
      <c r="J10" s="10">
        <f t="shared" si="0"/>
        <v>710.25</v>
      </c>
      <c r="M10">
        <v>5</v>
      </c>
      <c r="N10">
        <v>1.552</v>
      </c>
      <c r="O10">
        <v>15.9</v>
      </c>
    </row>
    <row r="11" spans="2:15" ht="15.75" x14ac:dyDescent="0.25">
      <c r="B11" s="6"/>
      <c r="C11" s="2">
        <v>6.35</v>
      </c>
      <c r="D11" s="6">
        <v>8</v>
      </c>
      <c r="E11" s="6">
        <f t="shared" si="1"/>
        <v>3.9729999999999999</v>
      </c>
      <c r="F11" s="6">
        <f t="shared" si="2"/>
        <v>25.23</v>
      </c>
      <c r="G11" s="6">
        <v>6</v>
      </c>
      <c r="H11" s="6">
        <v>5</v>
      </c>
      <c r="I11" s="6" t="s">
        <v>26</v>
      </c>
      <c r="J11" s="10">
        <f t="shared" si="0"/>
        <v>756.9</v>
      </c>
      <c r="M11">
        <v>6</v>
      </c>
      <c r="N11">
        <v>2.2349999999999999</v>
      </c>
      <c r="O11">
        <v>19.100000000000001</v>
      </c>
    </row>
    <row r="12" spans="2:15" ht="15.75" x14ac:dyDescent="0.25">
      <c r="B12" s="6"/>
      <c r="C12" s="2">
        <v>2.7</v>
      </c>
      <c r="D12" s="6">
        <v>8</v>
      </c>
      <c r="E12" s="6">
        <f t="shared" si="1"/>
        <v>3.9729999999999999</v>
      </c>
      <c r="F12" s="6">
        <f t="shared" si="2"/>
        <v>10.73</v>
      </c>
      <c r="G12" s="6">
        <v>5</v>
      </c>
      <c r="H12" s="6">
        <v>5</v>
      </c>
      <c r="I12" s="6" t="s">
        <v>26</v>
      </c>
      <c r="J12" s="10">
        <f t="shared" si="0"/>
        <v>268.25</v>
      </c>
      <c r="M12">
        <v>7</v>
      </c>
      <c r="N12">
        <v>3.0419999999999998</v>
      </c>
      <c r="O12">
        <v>22.2</v>
      </c>
    </row>
    <row r="13" spans="2:15" ht="15.75" x14ac:dyDescent="0.25">
      <c r="B13" s="6" t="s">
        <v>127</v>
      </c>
      <c r="C13" s="2">
        <f>+ROUND((2*PI()*0.21)+0.4,2)</f>
        <v>1.72</v>
      </c>
      <c r="D13" s="6">
        <v>3</v>
      </c>
      <c r="E13" s="6">
        <f t="shared" si="1"/>
        <v>0.56000000000000005</v>
      </c>
      <c r="F13" s="6">
        <f t="shared" si="2"/>
        <v>0.96</v>
      </c>
      <c r="G13" s="6">
        <v>71</v>
      </c>
      <c r="H13" s="6">
        <v>5</v>
      </c>
      <c r="I13" s="6" t="s">
        <v>26</v>
      </c>
      <c r="J13" s="10">
        <f t="shared" si="0"/>
        <v>340.8</v>
      </c>
      <c r="M13">
        <v>8</v>
      </c>
      <c r="N13">
        <v>3.9729999999999999</v>
      </c>
      <c r="O13">
        <v>25.4</v>
      </c>
    </row>
    <row r="14" spans="2:15" ht="15.75" x14ac:dyDescent="0.25">
      <c r="B14" s="6" t="s">
        <v>128</v>
      </c>
      <c r="C14" s="2">
        <v>0.62</v>
      </c>
      <c r="D14" s="19">
        <v>3</v>
      </c>
      <c r="E14" s="6">
        <f t="shared" si="1"/>
        <v>0.56000000000000005</v>
      </c>
      <c r="F14" s="6">
        <f t="shared" si="2"/>
        <v>0.35</v>
      </c>
      <c r="G14" s="6">
        <v>71</v>
      </c>
      <c r="H14" s="6">
        <v>5</v>
      </c>
      <c r="I14" s="6" t="s">
        <v>26</v>
      </c>
      <c r="J14" s="10">
        <f t="shared" si="0"/>
        <v>124.25</v>
      </c>
      <c r="M14">
        <v>9</v>
      </c>
      <c r="N14">
        <v>5.0599999999999996</v>
      </c>
      <c r="O14">
        <v>28.7</v>
      </c>
    </row>
    <row r="15" spans="2:15" ht="15.75" x14ac:dyDescent="0.25">
      <c r="B15" s="6" t="s">
        <v>121</v>
      </c>
      <c r="C15" s="2"/>
      <c r="D15" s="6"/>
      <c r="E15" s="6"/>
      <c r="F15" s="6"/>
      <c r="G15" s="6"/>
      <c r="H15" s="6"/>
      <c r="I15" s="6"/>
      <c r="J15" s="10"/>
      <c r="M15">
        <v>10</v>
      </c>
      <c r="N15">
        <v>6.4039999999999999</v>
      </c>
      <c r="O15">
        <v>32.299999999999997</v>
      </c>
    </row>
    <row r="16" spans="2:15" ht="15.75" x14ac:dyDescent="0.25">
      <c r="B16" s="6" t="s">
        <v>125</v>
      </c>
      <c r="C16" s="2">
        <v>3.55</v>
      </c>
      <c r="D16" s="6">
        <v>7</v>
      </c>
      <c r="E16" s="6">
        <f t="shared" si="1"/>
        <v>3.0419999999999998</v>
      </c>
      <c r="F16" s="6">
        <f t="shared" si="2"/>
        <v>10.8</v>
      </c>
      <c r="G16" s="6">
        <v>6</v>
      </c>
      <c r="H16" s="6">
        <v>7</v>
      </c>
      <c r="I16" s="6" t="s">
        <v>26</v>
      </c>
      <c r="J16" s="10">
        <f t="shared" ref="J16:J22" si="3">+ROUND(PRODUCT(F16:H16),2)</f>
        <v>453.6</v>
      </c>
      <c r="M16">
        <v>11</v>
      </c>
      <c r="N16">
        <v>7.907</v>
      </c>
      <c r="O16">
        <v>35.799999999999997</v>
      </c>
    </row>
    <row r="17" spans="2:15" ht="15.75" x14ac:dyDescent="0.25">
      <c r="B17" s="6"/>
      <c r="C17" s="2">
        <v>7.05</v>
      </c>
      <c r="D17" s="6">
        <v>7</v>
      </c>
      <c r="E17" s="6">
        <f t="shared" si="1"/>
        <v>3.0419999999999998</v>
      </c>
      <c r="F17" s="6">
        <f t="shared" si="2"/>
        <v>21.45</v>
      </c>
      <c r="G17" s="6">
        <v>5</v>
      </c>
      <c r="H17" s="6">
        <v>7</v>
      </c>
      <c r="I17" s="6" t="s">
        <v>26</v>
      </c>
      <c r="J17" s="10">
        <f t="shared" si="3"/>
        <v>750.75</v>
      </c>
      <c r="M17">
        <v>14</v>
      </c>
      <c r="N17">
        <v>11.38</v>
      </c>
      <c r="O17">
        <v>43</v>
      </c>
    </row>
    <row r="18" spans="2:15" ht="15.75" x14ac:dyDescent="0.25">
      <c r="B18" s="6"/>
      <c r="C18" s="2">
        <v>6.1</v>
      </c>
      <c r="D18" s="6">
        <v>7</v>
      </c>
      <c r="E18" s="6">
        <f t="shared" si="1"/>
        <v>3.0419999999999998</v>
      </c>
      <c r="F18" s="6">
        <f t="shared" si="2"/>
        <v>18.559999999999999</v>
      </c>
      <c r="G18" s="6">
        <v>6</v>
      </c>
      <c r="H18" s="6">
        <v>7</v>
      </c>
      <c r="I18" s="6" t="s">
        <v>26</v>
      </c>
      <c r="J18" s="10">
        <f t="shared" si="3"/>
        <v>779.52</v>
      </c>
      <c r="M18">
        <v>18</v>
      </c>
      <c r="N18">
        <v>20.239999999999998</v>
      </c>
      <c r="O18">
        <v>57.3</v>
      </c>
    </row>
    <row r="19" spans="2:15" ht="15.75" x14ac:dyDescent="0.25">
      <c r="B19" s="6"/>
      <c r="C19" s="2">
        <v>2.6</v>
      </c>
      <c r="D19" s="6">
        <v>7</v>
      </c>
      <c r="E19" s="6">
        <f t="shared" si="1"/>
        <v>3.0419999999999998</v>
      </c>
      <c r="F19" s="6">
        <f t="shared" si="2"/>
        <v>7.91</v>
      </c>
      <c r="G19" s="6">
        <v>5</v>
      </c>
      <c r="H19" s="6">
        <v>7</v>
      </c>
      <c r="I19" s="6" t="s">
        <v>26</v>
      </c>
      <c r="J19" s="10">
        <f t="shared" si="3"/>
        <v>276.85000000000002</v>
      </c>
    </row>
    <row r="20" spans="2:15" ht="15.75" x14ac:dyDescent="0.25">
      <c r="B20" s="6" t="s">
        <v>127</v>
      </c>
      <c r="C20" s="2">
        <f>+ROUND((0.42*2)+(0.27*2)+0.2,2)</f>
        <v>1.58</v>
      </c>
      <c r="D20" s="6">
        <v>3</v>
      </c>
      <c r="E20" s="6">
        <f t="shared" si="1"/>
        <v>0.56000000000000005</v>
      </c>
      <c r="F20" s="6">
        <f t="shared" si="2"/>
        <v>0.88</v>
      </c>
      <c r="G20" s="6">
        <v>71</v>
      </c>
      <c r="H20" s="6">
        <v>7</v>
      </c>
      <c r="I20" s="6" t="s">
        <v>26</v>
      </c>
      <c r="J20" s="10">
        <f t="shared" si="3"/>
        <v>437.36</v>
      </c>
    </row>
    <row r="21" spans="2:15" ht="15.75" x14ac:dyDescent="0.25">
      <c r="B21" s="6" t="s">
        <v>128</v>
      </c>
      <c r="C21" s="2">
        <v>0.62</v>
      </c>
      <c r="D21" s="19">
        <v>3</v>
      </c>
      <c r="E21" s="6">
        <f t="shared" si="1"/>
        <v>0.56000000000000005</v>
      </c>
      <c r="F21" s="6">
        <f t="shared" si="2"/>
        <v>0.35</v>
      </c>
      <c r="G21" s="6">
        <v>71</v>
      </c>
      <c r="H21" s="6">
        <v>7</v>
      </c>
      <c r="I21" s="6" t="s">
        <v>26</v>
      </c>
      <c r="J21" s="10">
        <f t="shared" si="3"/>
        <v>173.95</v>
      </c>
    </row>
    <row r="22" spans="2:15" ht="15.75" x14ac:dyDescent="0.25">
      <c r="B22" s="6"/>
      <c r="C22" s="2">
        <v>0.47</v>
      </c>
      <c r="D22" s="6">
        <v>3</v>
      </c>
      <c r="E22" s="6">
        <f t="shared" si="1"/>
        <v>0.56000000000000005</v>
      </c>
      <c r="F22" s="6">
        <f t="shared" si="2"/>
        <v>0.26</v>
      </c>
      <c r="G22" s="6">
        <f>71*3</f>
        <v>213</v>
      </c>
      <c r="H22" s="6">
        <v>7</v>
      </c>
      <c r="I22" s="6" t="s">
        <v>26</v>
      </c>
      <c r="J22" s="10">
        <f t="shared" si="3"/>
        <v>387.66</v>
      </c>
    </row>
    <row r="23" spans="2:15" ht="15.75" x14ac:dyDescent="0.25">
      <c r="B23" s="6" t="s">
        <v>122</v>
      </c>
      <c r="C23" s="2"/>
      <c r="D23" s="6"/>
      <c r="E23" s="6"/>
      <c r="F23" s="6"/>
      <c r="G23" s="6"/>
      <c r="H23" s="6"/>
      <c r="I23" s="6"/>
      <c r="J23" s="10"/>
    </row>
    <row r="24" spans="2:15" ht="15.75" x14ac:dyDescent="0.25">
      <c r="B24" s="6" t="s">
        <v>125</v>
      </c>
      <c r="C24" s="2">
        <v>5.35</v>
      </c>
      <c r="D24" s="6">
        <v>6</v>
      </c>
      <c r="E24" s="6">
        <f t="shared" si="1"/>
        <v>2.2349999999999999</v>
      </c>
      <c r="F24" s="6">
        <f t="shared" si="2"/>
        <v>11.96</v>
      </c>
      <c r="G24" s="6">
        <v>8</v>
      </c>
      <c r="H24" s="6">
        <v>2</v>
      </c>
      <c r="I24" s="6" t="s">
        <v>26</v>
      </c>
      <c r="J24" s="10">
        <f t="shared" ref="J24:J25" si="4">+ROUND(PRODUCT(F24:H24),2)</f>
        <v>191.36</v>
      </c>
    </row>
    <row r="25" spans="2:15" ht="15.75" x14ac:dyDescent="0.25">
      <c r="B25" s="6" t="s">
        <v>127</v>
      </c>
      <c r="C25" s="2">
        <f>+ROUND((0.32*2)+(0.22*2)+0.2,2)</f>
        <v>1.28</v>
      </c>
      <c r="D25" s="6">
        <v>3</v>
      </c>
      <c r="E25" s="6">
        <f t="shared" si="1"/>
        <v>0.56000000000000005</v>
      </c>
      <c r="F25" s="6">
        <f t="shared" si="2"/>
        <v>0.72</v>
      </c>
      <c r="G25" s="6">
        <v>42</v>
      </c>
      <c r="H25" s="6">
        <v>2</v>
      </c>
      <c r="I25" s="6" t="s">
        <v>26</v>
      </c>
      <c r="J25" s="10">
        <f t="shared" si="4"/>
        <v>60.48</v>
      </c>
    </row>
    <row r="26" spans="2:15" ht="15.75" x14ac:dyDescent="0.25">
      <c r="B26" s="6" t="s">
        <v>128</v>
      </c>
      <c r="C26" s="2">
        <v>0.44</v>
      </c>
      <c r="D26" s="6">
        <v>3</v>
      </c>
      <c r="E26" s="6">
        <f t="shared" si="1"/>
        <v>0.56000000000000005</v>
      </c>
      <c r="F26" s="6">
        <f t="shared" si="2"/>
        <v>0.25</v>
      </c>
      <c r="G26" s="6">
        <v>42</v>
      </c>
      <c r="H26" s="6">
        <v>2</v>
      </c>
      <c r="I26" s="6" t="s">
        <v>26</v>
      </c>
      <c r="J26" s="10">
        <f t="shared" ref="J26" si="5">+ROUND(PRODUCT(F26:H26),2)</f>
        <v>21</v>
      </c>
    </row>
    <row r="27" spans="2:15" ht="15.75" x14ac:dyDescent="0.25">
      <c r="B27" s="6"/>
      <c r="C27" s="2">
        <v>0.52</v>
      </c>
      <c r="D27" s="6">
        <v>3</v>
      </c>
      <c r="E27" s="6">
        <f t="shared" si="1"/>
        <v>0.56000000000000005</v>
      </c>
      <c r="F27" s="6">
        <f t="shared" si="2"/>
        <v>0.28999999999999998</v>
      </c>
      <c r="G27" s="6">
        <v>42</v>
      </c>
      <c r="H27" s="6">
        <v>2</v>
      </c>
      <c r="I27" s="6" t="s">
        <v>26</v>
      </c>
      <c r="J27" s="10">
        <f t="shared" ref="J27" si="6">+ROUND(PRODUCT(F27:H27),2)</f>
        <v>24.36</v>
      </c>
    </row>
    <row r="28" spans="2:15" ht="15.75" x14ac:dyDescent="0.25">
      <c r="B28" s="6" t="s">
        <v>123</v>
      </c>
      <c r="C28" s="2"/>
      <c r="D28" s="6"/>
      <c r="E28" s="6"/>
      <c r="F28" s="6"/>
      <c r="G28" s="6"/>
      <c r="H28" s="6"/>
      <c r="I28" s="6"/>
      <c r="J28" s="10"/>
    </row>
    <row r="29" spans="2:15" ht="15.75" x14ac:dyDescent="0.25">
      <c r="B29" s="6" t="s">
        <v>125</v>
      </c>
      <c r="C29" s="2">
        <v>5.55</v>
      </c>
      <c r="D29" s="6">
        <v>8</v>
      </c>
      <c r="E29" s="6">
        <f t="shared" si="1"/>
        <v>3.9729999999999999</v>
      </c>
      <c r="F29" s="6">
        <f t="shared" si="2"/>
        <v>22.05</v>
      </c>
      <c r="G29" s="6">
        <v>4</v>
      </c>
      <c r="H29" s="6">
        <v>2</v>
      </c>
      <c r="I29" s="6" t="s">
        <v>26</v>
      </c>
      <c r="J29" s="10">
        <f t="shared" ref="J29:J30" si="7">+ROUND(PRODUCT(F29:H29),2)</f>
        <v>176.4</v>
      </c>
    </row>
    <row r="30" spans="2:15" ht="15.75" x14ac:dyDescent="0.25">
      <c r="B30" s="6" t="s">
        <v>127</v>
      </c>
      <c r="C30" s="2">
        <f>+ROUND((0.22*2)+(0.22*2)+0.2,2)</f>
        <v>1.08</v>
      </c>
      <c r="D30" s="6">
        <v>3</v>
      </c>
      <c r="E30" s="6">
        <f t="shared" si="1"/>
        <v>0.56000000000000005</v>
      </c>
      <c r="F30" s="6">
        <f t="shared" si="2"/>
        <v>0.6</v>
      </c>
      <c r="G30" s="6">
        <v>42</v>
      </c>
      <c r="H30" s="6">
        <v>2</v>
      </c>
      <c r="I30" s="6" t="s">
        <v>26</v>
      </c>
      <c r="J30" s="10">
        <f t="shared" si="7"/>
        <v>50.4</v>
      </c>
    </row>
    <row r="31" spans="2:15" ht="15.75" x14ac:dyDescent="0.25">
      <c r="B31" s="6" t="s">
        <v>124</v>
      </c>
      <c r="C31" s="2"/>
      <c r="D31" s="6"/>
      <c r="E31" s="6"/>
      <c r="F31" s="6"/>
      <c r="G31" s="6"/>
      <c r="H31" s="6"/>
      <c r="I31" s="6"/>
      <c r="J31" s="10"/>
    </row>
    <row r="32" spans="2:15" ht="15.75" x14ac:dyDescent="0.25">
      <c r="B32" s="6" t="s">
        <v>125</v>
      </c>
      <c r="C32" s="2">
        <v>3.55</v>
      </c>
      <c r="D32" s="6">
        <v>7</v>
      </c>
      <c r="E32" s="6">
        <f t="shared" si="1"/>
        <v>3.0419999999999998</v>
      </c>
      <c r="F32" s="6">
        <f t="shared" si="2"/>
        <v>10.8</v>
      </c>
      <c r="G32" s="6">
        <v>3</v>
      </c>
      <c r="H32" s="6">
        <v>2</v>
      </c>
      <c r="I32" s="6" t="s">
        <v>26</v>
      </c>
      <c r="J32" s="10">
        <f t="shared" ref="J32:J36" si="8">+ROUND(PRODUCT(F32:H32),2)</f>
        <v>64.8</v>
      </c>
    </row>
    <row r="33" spans="2:10" ht="15.75" x14ac:dyDescent="0.25">
      <c r="B33" s="6"/>
      <c r="C33" s="2">
        <v>7.05</v>
      </c>
      <c r="D33" s="6">
        <v>7</v>
      </c>
      <c r="E33" s="6">
        <f t="shared" si="1"/>
        <v>3.0419999999999998</v>
      </c>
      <c r="F33" s="6">
        <f t="shared" si="2"/>
        <v>21.45</v>
      </c>
      <c r="G33" s="6">
        <v>3</v>
      </c>
      <c r="H33" s="6">
        <v>2</v>
      </c>
      <c r="I33" s="6" t="s">
        <v>26</v>
      </c>
      <c r="J33" s="10">
        <f t="shared" si="8"/>
        <v>128.69999999999999</v>
      </c>
    </row>
    <row r="34" spans="2:10" ht="15.75" x14ac:dyDescent="0.25">
      <c r="B34" s="6"/>
      <c r="C34" s="2">
        <v>6.15</v>
      </c>
      <c r="D34" s="6">
        <v>7</v>
      </c>
      <c r="E34" s="6">
        <f t="shared" si="1"/>
        <v>3.0419999999999998</v>
      </c>
      <c r="F34" s="6">
        <f t="shared" si="2"/>
        <v>18.71</v>
      </c>
      <c r="G34" s="6">
        <v>3</v>
      </c>
      <c r="H34" s="6">
        <v>2</v>
      </c>
      <c r="I34" s="6" t="s">
        <v>26</v>
      </c>
      <c r="J34" s="10">
        <f t="shared" si="8"/>
        <v>112.26</v>
      </c>
    </row>
    <row r="35" spans="2:10" ht="15.75" x14ac:dyDescent="0.25">
      <c r="B35" s="6"/>
      <c r="C35" s="2">
        <v>2.6</v>
      </c>
      <c r="D35" s="6">
        <v>7</v>
      </c>
      <c r="E35" s="6">
        <f t="shared" si="1"/>
        <v>3.0419999999999998</v>
      </c>
      <c r="F35" s="6">
        <f t="shared" si="2"/>
        <v>7.91</v>
      </c>
      <c r="G35" s="6">
        <v>3</v>
      </c>
      <c r="H35" s="6">
        <v>2</v>
      </c>
      <c r="I35" s="6" t="s">
        <v>26</v>
      </c>
      <c r="J35" s="10">
        <f t="shared" si="8"/>
        <v>47.46</v>
      </c>
    </row>
    <row r="36" spans="2:10" ht="15.75" x14ac:dyDescent="0.25">
      <c r="B36" s="6" t="s">
        <v>127</v>
      </c>
      <c r="C36" s="2">
        <f>+ROUND((0.32*2)+(0.22*2)+0.2,2)</f>
        <v>1.28</v>
      </c>
      <c r="D36" s="6">
        <v>3</v>
      </c>
      <c r="E36" s="6">
        <f t="shared" si="1"/>
        <v>0.56000000000000005</v>
      </c>
      <c r="F36" s="6">
        <f t="shared" si="2"/>
        <v>0.72</v>
      </c>
      <c r="G36" s="6">
        <v>71</v>
      </c>
      <c r="H36" s="6">
        <v>2</v>
      </c>
      <c r="I36" s="6" t="s">
        <v>26</v>
      </c>
      <c r="J36" s="10">
        <f t="shared" si="8"/>
        <v>102.24</v>
      </c>
    </row>
    <row r="37" spans="2:10" ht="15.75" x14ac:dyDescent="0.25">
      <c r="B37" s="6" t="s">
        <v>128</v>
      </c>
      <c r="C37" s="2">
        <v>0.42</v>
      </c>
      <c r="D37" s="6">
        <v>3</v>
      </c>
      <c r="E37" s="6">
        <f t="shared" si="1"/>
        <v>0.56000000000000005</v>
      </c>
      <c r="F37" s="6">
        <f t="shared" si="2"/>
        <v>0.24</v>
      </c>
      <c r="G37" s="6">
        <v>71</v>
      </c>
      <c r="H37" s="6">
        <v>2</v>
      </c>
      <c r="I37" s="6" t="s">
        <v>26</v>
      </c>
      <c r="J37" s="10">
        <f t="shared" ref="J37" si="9">+ROUND(PRODUCT(F37:H37),2)</f>
        <v>34.08</v>
      </c>
    </row>
    <row r="38" spans="2:10" ht="15.75" x14ac:dyDescent="0.25">
      <c r="B38" s="7" t="s">
        <v>133</v>
      </c>
      <c r="C38" s="22"/>
      <c r="D38" s="7"/>
      <c r="E38" s="7"/>
      <c r="F38" s="7"/>
      <c r="G38" s="7"/>
      <c r="H38" s="7"/>
      <c r="I38" s="7"/>
      <c r="J38" s="23"/>
    </row>
    <row r="39" spans="2:10" ht="15.75" x14ac:dyDescent="0.25">
      <c r="B39" s="6" t="s">
        <v>134</v>
      </c>
      <c r="C39" s="2"/>
      <c r="D39" s="6"/>
      <c r="E39" s="6"/>
      <c r="F39" s="6"/>
      <c r="G39" s="6"/>
      <c r="H39" s="6"/>
      <c r="I39" s="6"/>
      <c r="J39" s="10"/>
    </row>
    <row r="40" spans="2:10" ht="15.75" x14ac:dyDescent="0.25">
      <c r="B40" s="6" t="s">
        <v>125</v>
      </c>
      <c r="C40" s="2">
        <v>9.1999999999999993</v>
      </c>
      <c r="D40" s="6">
        <v>5</v>
      </c>
      <c r="E40" s="6">
        <f t="shared" ref="E40:E82" si="10">+VLOOKUP(D40,$M$7:$O$18,2,)</f>
        <v>1.552</v>
      </c>
      <c r="F40" s="6">
        <f t="shared" ref="F40:F43" si="11">+ROUND(PRODUCT(C40,E40),2)</f>
        <v>14.28</v>
      </c>
      <c r="G40" s="6">
        <v>6</v>
      </c>
      <c r="H40" s="6">
        <v>1</v>
      </c>
      <c r="I40" s="6" t="s">
        <v>26</v>
      </c>
      <c r="J40" s="10">
        <f t="shared" ref="J40:J41" si="12">+ROUND(PRODUCT(F40:H40),2)</f>
        <v>85.68</v>
      </c>
    </row>
    <row r="41" spans="2:10" ht="15.75" x14ac:dyDescent="0.25">
      <c r="B41" s="6" t="s">
        <v>127</v>
      </c>
      <c r="C41" s="2">
        <f>+ROUND(0.2*2+0.35*2+0.2,2)</f>
        <v>1.3</v>
      </c>
      <c r="D41" s="6">
        <v>3</v>
      </c>
      <c r="E41" s="6">
        <f t="shared" si="10"/>
        <v>0.56000000000000005</v>
      </c>
      <c r="F41" s="6">
        <f t="shared" si="11"/>
        <v>0.73</v>
      </c>
      <c r="G41" s="6">
        <v>46</v>
      </c>
      <c r="H41" s="6">
        <v>1</v>
      </c>
      <c r="I41" s="6" t="s">
        <v>26</v>
      </c>
      <c r="J41" s="10">
        <f t="shared" si="12"/>
        <v>33.58</v>
      </c>
    </row>
    <row r="42" spans="2:10" ht="15.75" x14ac:dyDescent="0.25">
      <c r="B42" s="6" t="s">
        <v>135</v>
      </c>
      <c r="C42" s="2"/>
      <c r="D42" s="6"/>
      <c r="E42" s="6"/>
      <c r="F42" s="6"/>
      <c r="G42" s="6"/>
      <c r="H42" s="6"/>
      <c r="I42" s="6"/>
      <c r="J42" s="10"/>
    </row>
    <row r="43" spans="2:10" ht="15.75" x14ac:dyDescent="0.25">
      <c r="B43" s="6" t="s">
        <v>125</v>
      </c>
      <c r="C43" s="2">
        <v>7.2</v>
      </c>
      <c r="D43" s="6">
        <v>5</v>
      </c>
      <c r="E43" s="6">
        <f t="shared" si="10"/>
        <v>1.552</v>
      </c>
      <c r="F43" s="6">
        <f t="shared" si="11"/>
        <v>11.17</v>
      </c>
      <c r="G43" s="6">
        <v>6</v>
      </c>
      <c r="H43" s="6">
        <v>1</v>
      </c>
      <c r="I43" s="6" t="s">
        <v>26</v>
      </c>
      <c r="J43" s="10">
        <f t="shared" ref="J43:J44" si="13">+ROUND(PRODUCT(F43:H43),2)</f>
        <v>67.02</v>
      </c>
    </row>
    <row r="44" spans="2:10" ht="15.75" x14ac:dyDescent="0.25">
      <c r="B44" s="6" t="s">
        <v>127</v>
      </c>
      <c r="C44" s="2">
        <v>1.3</v>
      </c>
      <c r="D44" s="6">
        <v>3</v>
      </c>
      <c r="E44" s="6">
        <f t="shared" si="10"/>
        <v>0.56000000000000005</v>
      </c>
      <c r="F44" s="6">
        <f t="shared" ref="F44" si="14">+ROUND(PRODUCT(C44,E44),2)</f>
        <v>0.73</v>
      </c>
      <c r="G44" s="6">
        <v>36</v>
      </c>
      <c r="H44" s="6">
        <v>1</v>
      </c>
      <c r="I44" s="6" t="s">
        <v>26</v>
      </c>
      <c r="J44" s="10">
        <f t="shared" si="13"/>
        <v>26.28</v>
      </c>
    </row>
    <row r="45" spans="2:10" ht="15.75" x14ac:dyDescent="0.25">
      <c r="B45" s="6" t="s">
        <v>136</v>
      </c>
      <c r="C45" s="2"/>
      <c r="D45" s="6"/>
      <c r="E45" s="6"/>
      <c r="F45" s="6"/>
      <c r="G45" s="6"/>
      <c r="H45" s="6"/>
      <c r="I45" s="6"/>
      <c r="J45" s="10"/>
    </row>
    <row r="46" spans="2:10" ht="15.75" x14ac:dyDescent="0.25">
      <c r="B46" s="6" t="s">
        <v>125</v>
      </c>
      <c r="C46" s="2">
        <v>9.4</v>
      </c>
      <c r="D46" s="6">
        <v>6</v>
      </c>
      <c r="E46" s="6">
        <f t="shared" si="10"/>
        <v>2.2349999999999999</v>
      </c>
      <c r="F46" s="6">
        <f t="shared" ref="F46:F47" si="15">+ROUND(PRODUCT(C46,E46),2)</f>
        <v>21.01</v>
      </c>
      <c r="G46" s="6">
        <v>8</v>
      </c>
      <c r="H46" s="6">
        <v>6</v>
      </c>
      <c r="I46" s="6" t="s">
        <v>26</v>
      </c>
      <c r="J46" s="10">
        <f t="shared" ref="J46:J47" si="16">+ROUND(PRODUCT(F46:H46),2)</f>
        <v>1008.48</v>
      </c>
    </row>
    <row r="47" spans="2:10" ht="15.75" x14ac:dyDescent="0.25">
      <c r="B47" s="6" t="s">
        <v>127</v>
      </c>
      <c r="C47" s="2">
        <f>+ROUND(0.4*2+0.35*2+0.2,2)</f>
        <v>1.7</v>
      </c>
      <c r="D47" s="6">
        <v>3</v>
      </c>
      <c r="E47" s="6">
        <f t="shared" si="10"/>
        <v>0.56000000000000005</v>
      </c>
      <c r="F47" s="6">
        <f t="shared" si="15"/>
        <v>0.95</v>
      </c>
      <c r="G47" s="6">
        <v>46</v>
      </c>
      <c r="H47" s="6">
        <v>6</v>
      </c>
      <c r="I47" s="6" t="s">
        <v>26</v>
      </c>
      <c r="J47" s="10">
        <f t="shared" si="16"/>
        <v>262.2</v>
      </c>
    </row>
    <row r="48" spans="2:10" ht="15.75" x14ac:dyDescent="0.25">
      <c r="B48" s="6" t="s">
        <v>137</v>
      </c>
      <c r="C48" s="2"/>
      <c r="D48" s="6"/>
      <c r="E48" s="6"/>
      <c r="F48" s="6"/>
      <c r="G48" s="6"/>
      <c r="H48" s="6"/>
      <c r="I48" s="6"/>
      <c r="J48" s="10"/>
    </row>
    <row r="49" spans="2:10" ht="15.75" x14ac:dyDescent="0.25">
      <c r="B49" s="6" t="s">
        <v>125</v>
      </c>
      <c r="C49" s="2">
        <v>5.45</v>
      </c>
      <c r="D49" s="6">
        <v>4</v>
      </c>
      <c r="E49" s="6">
        <f t="shared" si="10"/>
        <v>0.99399999999999999</v>
      </c>
      <c r="F49" s="6">
        <f t="shared" ref="F49:F82" si="17">+ROUND(PRODUCT(C49,E49),2)</f>
        <v>5.42</v>
      </c>
      <c r="G49" s="6">
        <v>6</v>
      </c>
      <c r="H49" s="6">
        <v>1</v>
      </c>
      <c r="I49" s="6" t="s">
        <v>26</v>
      </c>
      <c r="J49" s="10">
        <f t="shared" ref="J49:J50" si="18">+ROUND(PRODUCT(F49:H49),2)</f>
        <v>32.520000000000003</v>
      </c>
    </row>
    <row r="50" spans="2:10" ht="15.75" x14ac:dyDescent="0.25">
      <c r="B50" s="6" t="s">
        <v>127</v>
      </c>
      <c r="C50" s="2">
        <f>+ROUND(0.2*2+0.35*2+0.2,2)</f>
        <v>1.3</v>
      </c>
      <c r="D50" s="6">
        <v>6</v>
      </c>
      <c r="E50" s="6">
        <f t="shared" si="10"/>
        <v>2.2349999999999999</v>
      </c>
      <c r="F50" s="6">
        <f t="shared" si="17"/>
        <v>2.91</v>
      </c>
      <c r="G50" s="6">
        <v>26</v>
      </c>
      <c r="H50" s="6">
        <v>1</v>
      </c>
      <c r="I50" s="6" t="s">
        <v>26</v>
      </c>
      <c r="J50" s="10">
        <f t="shared" si="18"/>
        <v>75.66</v>
      </c>
    </row>
    <row r="51" spans="2:10" ht="15.75" x14ac:dyDescent="0.25">
      <c r="B51" s="6" t="s">
        <v>138</v>
      </c>
      <c r="C51" s="2"/>
      <c r="D51" s="6"/>
      <c r="E51" s="6"/>
      <c r="F51" s="6"/>
      <c r="G51" s="6"/>
      <c r="H51" s="6"/>
      <c r="I51" s="6"/>
      <c r="J51" s="10"/>
    </row>
    <row r="52" spans="2:10" ht="15.75" x14ac:dyDescent="0.25">
      <c r="B52" s="6" t="s">
        <v>125</v>
      </c>
      <c r="C52" s="2">
        <v>11</v>
      </c>
      <c r="D52" s="6">
        <v>5</v>
      </c>
      <c r="E52" s="6">
        <f t="shared" si="10"/>
        <v>1.552</v>
      </c>
      <c r="F52" s="6">
        <f t="shared" si="17"/>
        <v>17.07</v>
      </c>
      <c r="G52" s="6">
        <v>2</v>
      </c>
      <c r="H52" s="6">
        <v>1</v>
      </c>
      <c r="I52" s="6" t="s">
        <v>26</v>
      </c>
      <c r="J52" s="10">
        <f t="shared" ref="J52:J61" si="19">+ROUND(PRODUCT(F52:H52),2)</f>
        <v>34.14</v>
      </c>
    </row>
    <row r="53" spans="2:10" ht="15.75" x14ac:dyDescent="0.25">
      <c r="B53" s="6"/>
      <c r="C53" s="2">
        <v>6.9</v>
      </c>
      <c r="D53" s="6">
        <v>5</v>
      </c>
      <c r="E53" s="6">
        <f t="shared" si="10"/>
        <v>1.552</v>
      </c>
      <c r="F53" s="6">
        <f t="shared" si="17"/>
        <v>10.71</v>
      </c>
      <c r="G53" s="6">
        <v>2</v>
      </c>
      <c r="H53" s="6">
        <v>1</v>
      </c>
      <c r="I53" s="6" t="s">
        <v>26</v>
      </c>
      <c r="J53" s="10">
        <f t="shared" si="19"/>
        <v>21.42</v>
      </c>
    </row>
    <row r="54" spans="2:10" ht="15.75" x14ac:dyDescent="0.25">
      <c r="B54" s="6"/>
      <c r="C54" s="2">
        <v>8</v>
      </c>
      <c r="D54" s="6">
        <v>5</v>
      </c>
      <c r="E54" s="6">
        <f t="shared" si="10"/>
        <v>1.552</v>
      </c>
      <c r="F54" s="6">
        <f t="shared" si="17"/>
        <v>12.42</v>
      </c>
      <c r="G54" s="6">
        <v>2</v>
      </c>
      <c r="H54" s="6">
        <v>1</v>
      </c>
      <c r="I54" s="6" t="s">
        <v>26</v>
      </c>
      <c r="J54" s="10">
        <f t="shared" si="19"/>
        <v>24.84</v>
      </c>
    </row>
    <row r="55" spans="2:10" ht="15.75" x14ac:dyDescent="0.25">
      <c r="B55" s="6"/>
      <c r="C55" s="2">
        <v>11</v>
      </c>
      <c r="D55" s="6">
        <v>5</v>
      </c>
      <c r="E55" s="6">
        <f t="shared" si="10"/>
        <v>1.552</v>
      </c>
      <c r="F55" s="6">
        <f t="shared" si="17"/>
        <v>17.07</v>
      </c>
      <c r="G55" s="6">
        <v>1</v>
      </c>
      <c r="H55" s="6">
        <v>1</v>
      </c>
      <c r="I55" s="6" t="s">
        <v>26</v>
      </c>
      <c r="J55" s="10">
        <f t="shared" si="19"/>
        <v>17.07</v>
      </c>
    </row>
    <row r="56" spans="2:10" ht="15.75" x14ac:dyDescent="0.25">
      <c r="B56" s="6"/>
      <c r="C56" s="2">
        <v>10</v>
      </c>
      <c r="D56" s="6">
        <v>5</v>
      </c>
      <c r="E56" s="6">
        <f t="shared" si="10"/>
        <v>1.552</v>
      </c>
      <c r="F56" s="6">
        <f t="shared" si="17"/>
        <v>15.52</v>
      </c>
      <c r="G56" s="6">
        <v>1</v>
      </c>
      <c r="H56" s="6">
        <v>1</v>
      </c>
      <c r="I56" s="6" t="s">
        <v>26</v>
      </c>
      <c r="J56" s="10">
        <f t="shared" si="19"/>
        <v>15.52</v>
      </c>
    </row>
    <row r="57" spans="2:10" ht="15.75" x14ac:dyDescent="0.25">
      <c r="B57" s="6"/>
      <c r="C57" s="2">
        <v>5.9</v>
      </c>
      <c r="D57" s="6">
        <v>5</v>
      </c>
      <c r="E57" s="6">
        <f t="shared" si="10"/>
        <v>1.552</v>
      </c>
      <c r="F57" s="6">
        <f t="shared" si="17"/>
        <v>9.16</v>
      </c>
      <c r="G57" s="6">
        <v>1</v>
      </c>
      <c r="H57" s="6">
        <v>1</v>
      </c>
      <c r="I57" s="6" t="s">
        <v>26</v>
      </c>
      <c r="J57" s="10">
        <f t="shared" si="19"/>
        <v>9.16</v>
      </c>
    </row>
    <row r="58" spans="2:10" ht="15.75" x14ac:dyDescent="0.25">
      <c r="B58" s="6"/>
      <c r="C58" s="2">
        <v>8.3000000000000007</v>
      </c>
      <c r="D58" s="6">
        <v>5</v>
      </c>
      <c r="E58" s="6">
        <f t="shared" si="10"/>
        <v>1.552</v>
      </c>
      <c r="F58" s="6">
        <f t="shared" si="17"/>
        <v>12.88</v>
      </c>
      <c r="G58" s="6">
        <v>3</v>
      </c>
      <c r="H58" s="6">
        <v>1</v>
      </c>
      <c r="I58" s="6" t="s">
        <v>26</v>
      </c>
      <c r="J58" s="10">
        <f t="shared" si="19"/>
        <v>38.64</v>
      </c>
    </row>
    <row r="59" spans="2:10" ht="15.75" x14ac:dyDescent="0.25">
      <c r="B59" s="6"/>
      <c r="C59" s="2">
        <v>6.9</v>
      </c>
      <c r="D59" s="6">
        <v>5</v>
      </c>
      <c r="E59" s="6">
        <f t="shared" si="10"/>
        <v>1.552</v>
      </c>
      <c r="F59" s="6">
        <f t="shared" si="17"/>
        <v>10.71</v>
      </c>
      <c r="G59" s="6">
        <v>3</v>
      </c>
      <c r="H59" s="6">
        <v>1</v>
      </c>
      <c r="I59" s="6" t="s">
        <v>26</v>
      </c>
      <c r="J59" s="10">
        <f t="shared" si="19"/>
        <v>32.130000000000003</v>
      </c>
    </row>
    <row r="60" spans="2:10" ht="15.75" x14ac:dyDescent="0.25">
      <c r="B60" s="6"/>
      <c r="C60" s="2">
        <v>11.3</v>
      </c>
      <c r="D60" s="6">
        <v>5</v>
      </c>
      <c r="E60" s="6">
        <f t="shared" si="10"/>
        <v>1.552</v>
      </c>
      <c r="F60" s="6">
        <f t="shared" si="17"/>
        <v>17.54</v>
      </c>
      <c r="G60" s="6">
        <v>3</v>
      </c>
      <c r="H60" s="6">
        <v>1</v>
      </c>
      <c r="I60" s="6" t="s">
        <v>26</v>
      </c>
      <c r="J60" s="10">
        <f t="shared" si="19"/>
        <v>52.62</v>
      </c>
    </row>
    <row r="61" spans="2:10" ht="15.75" x14ac:dyDescent="0.25">
      <c r="B61" s="6" t="s">
        <v>127</v>
      </c>
      <c r="C61" s="2">
        <v>1.3</v>
      </c>
      <c r="D61" s="6">
        <v>3</v>
      </c>
      <c r="E61" s="6">
        <f t="shared" si="10"/>
        <v>0.56000000000000005</v>
      </c>
      <c r="F61" s="6">
        <f t="shared" si="17"/>
        <v>0.73</v>
      </c>
      <c r="G61" s="6">
        <v>128</v>
      </c>
      <c r="H61" s="6">
        <v>1</v>
      </c>
      <c r="I61" s="6" t="s">
        <v>26</v>
      </c>
      <c r="J61" s="10">
        <f t="shared" si="19"/>
        <v>93.44</v>
      </c>
    </row>
    <row r="62" spans="2:10" ht="15.75" x14ac:dyDescent="0.25">
      <c r="B62" s="6" t="s">
        <v>139</v>
      </c>
      <c r="C62" s="2"/>
      <c r="D62" s="6"/>
      <c r="E62" s="6"/>
      <c r="F62" s="6"/>
      <c r="G62" s="6"/>
      <c r="H62" s="6"/>
      <c r="I62" s="6"/>
      <c r="J62" s="10"/>
    </row>
    <row r="63" spans="2:10" ht="15.75" x14ac:dyDescent="0.25">
      <c r="B63" s="6" t="s">
        <v>125</v>
      </c>
      <c r="C63" s="2">
        <v>8.6</v>
      </c>
      <c r="D63" s="6">
        <v>5</v>
      </c>
      <c r="E63" s="6">
        <f t="shared" si="10"/>
        <v>1.552</v>
      </c>
      <c r="F63" s="6">
        <f t="shared" si="17"/>
        <v>13.35</v>
      </c>
      <c r="G63" s="6">
        <v>2</v>
      </c>
      <c r="H63" s="6">
        <v>1</v>
      </c>
      <c r="I63" s="6" t="s">
        <v>26</v>
      </c>
      <c r="J63" s="10">
        <f t="shared" ref="J63:J78" si="20">+ROUND(PRODUCT(F63:H63),2)</f>
        <v>26.7</v>
      </c>
    </row>
    <row r="64" spans="2:10" ht="15.75" x14ac:dyDescent="0.25">
      <c r="B64" s="6"/>
      <c r="C64" s="2">
        <v>9</v>
      </c>
      <c r="D64" s="6">
        <v>5</v>
      </c>
      <c r="E64" s="6">
        <f t="shared" si="10"/>
        <v>1.552</v>
      </c>
      <c r="F64" s="6">
        <f t="shared" si="17"/>
        <v>13.97</v>
      </c>
      <c r="G64" s="6">
        <v>2</v>
      </c>
      <c r="H64" s="6">
        <v>1</v>
      </c>
      <c r="I64" s="6" t="s">
        <v>26</v>
      </c>
      <c r="J64" s="10">
        <f t="shared" si="20"/>
        <v>27.94</v>
      </c>
    </row>
    <row r="65" spans="2:10" ht="15.75" x14ac:dyDescent="0.25">
      <c r="B65" s="6"/>
      <c r="C65" s="2">
        <v>6.9</v>
      </c>
      <c r="D65" s="6">
        <v>5</v>
      </c>
      <c r="E65" s="6">
        <f t="shared" si="10"/>
        <v>1.552</v>
      </c>
      <c r="F65" s="6">
        <f t="shared" si="17"/>
        <v>10.71</v>
      </c>
      <c r="G65" s="6">
        <v>2</v>
      </c>
      <c r="H65" s="6">
        <v>1</v>
      </c>
      <c r="I65" s="6" t="s">
        <v>26</v>
      </c>
      <c r="J65" s="10">
        <f t="shared" si="20"/>
        <v>21.42</v>
      </c>
    </row>
    <row r="66" spans="2:10" ht="15.75" x14ac:dyDescent="0.25">
      <c r="B66" s="6"/>
      <c r="C66" s="2">
        <v>6.8</v>
      </c>
      <c r="D66" s="6">
        <v>5</v>
      </c>
      <c r="E66" s="6">
        <f t="shared" si="10"/>
        <v>1.552</v>
      </c>
      <c r="F66" s="6">
        <f t="shared" si="17"/>
        <v>10.55</v>
      </c>
      <c r="G66" s="6">
        <v>2</v>
      </c>
      <c r="H66" s="6">
        <v>1</v>
      </c>
      <c r="I66" s="6" t="s">
        <v>26</v>
      </c>
      <c r="J66" s="10">
        <f t="shared" si="20"/>
        <v>21.1</v>
      </c>
    </row>
    <row r="67" spans="2:10" ht="15.75" x14ac:dyDescent="0.25">
      <c r="B67" s="6"/>
      <c r="C67" s="2">
        <v>7.6</v>
      </c>
      <c r="D67" s="6">
        <v>5</v>
      </c>
      <c r="E67" s="6">
        <f t="shared" si="10"/>
        <v>1.552</v>
      </c>
      <c r="F67" s="6">
        <f t="shared" si="17"/>
        <v>11.8</v>
      </c>
      <c r="G67" s="6">
        <v>2</v>
      </c>
      <c r="H67" s="6">
        <v>1</v>
      </c>
      <c r="I67" s="6" t="s">
        <v>26</v>
      </c>
      <c r="J67" s="10">
        <f t="shared" si="20"/>
        <v>23.6</v>
      </c>
    </row>
    <row r="68" spans="2:10" ht="15.75" x14ac:dyDescent="0.25">
      <c r="B68" s="6"/>
      <c r="C68" s="2">
        <v>6.6</v>
      </c>
      <c r="D68" s="6">
        <v>5</v>
      </c>
      <c r="E68" s="6">
        <f t="shared" si="10"/>
        <v>1.552</v>
      </c>
      <c r="F68" s="6">
        <f t="shared" si="17"/>
        <v>10.24</v>
      </c>
      <c r="G68" s="6">
        <v>1</v>
      </c>
      <c r="H68" s="6">
        <v>1</v>
      </c>
      <c r="I68" s="6" t="s">
        <v>26</v>
      </c>
      <c r="J68" s="10">
        <f t="shared" si="20"/>
        <v>10.24</v>
      </c>
    </row>
    <row r="69" spans="2:10" ht="15.75" x14ac:dyDescent="0.25">
      <c r="B69" s="6"/>
      <c r="C69" s="2">
        <v>10</v>
      </c>
      <c r="D69" s="6">
        <v>5</v>
      </c>
      <c r="E69" s="6">
        <f t="shared" si="10"/>
        <v>1.552</v>
      </c>
      <c r="F69" s="6">
        <f t="shared" si="17"/>
        <v>15.52</v>
      </c>
      <c r="G69" s="6">
        <v>1</v>
      </c>
      <c r="H69" s="6">
        <v>1</v>
      </c>
      <c r="I69" s="6" t="s">
        <v>26</v>
      </c>
      <c r="J69" s="10">
        <f t="shared" si="20"/>
        <v>15.52</v>
      </c>
    </row>
    <row r="70" spans="2:10" ht="15.75" x14ac:dyDescent="0.25">
      <c r="B70" s="6"/>
      <c r="C70" s="2">
        <v>10</v>
      </c>
      <c r="D70" s="6">
        <v>5</v>
      </c>
      <c r="E70" s="6">
        <f t="shared" si="10"/>
        <v>1.552</v>
      </c>
      <c r="F70" s="6">
        <f t="shared" si="17"/>
        <v>15.52</v>
      </c>
      <c r="G70" s="6">
        <v>2</v>
      </c>
      <c r="H70" s="6">
        <v>1</v>
      </c>
      <c r="I70" s="6" t="s">
        <v>26</v>
      </c>
      <c r="J70" s="10">
        <f t="shared" si="20"/>
        <v>31.04</v>
      </c>
    </row>
    <row r="71" spans="2:10" ht="15.75" x14ac:dyDescent="0.25">
      <c r="B71" s="6"/>
      <c r="C71" s="2">
        <v>11.6</v>
      </c>
      <c r="D71" s="6">
        <v>5</v>
      </c>
      <c r="E71" s="6">
        <f t="shared" si="10"/>
        <v>1.552</v>
      </c>
      <c r="F71" s="6">
        <f t="shared" si="17"/>
        <v>18</v>
      </c>
      <c r="G71" s="6">
        <v>2</v>
      </c>
      <c r="H71" s="6">
        <v>1</v>
      </c>
      <c r="I71" s="6" t="s">
        <v>26</v>
      </c>
      <c r="J71" s="10">
        <f t="shared" si="20"/>
        <v>36</v>
      </c>
    </row>
    <row r="72" spans="2:10" ht="15.75" x14ac:dyDescent="0.25">
      <c r="B72" s="6"/>
      <c r="C72" s="2">
        <v>7.2</v>
      </c>
      <c r="D72" s="6">
        <v>4</v>
      </c>
      <c r="E72" s="6">
        <f t="shared" si="10"/>
        <v>0.99399999999999999</v>
      </c>
      <c r="F72" s="6">
        <f t="shared" si="17"/>
        <v>7.16</v>
      </c>
      <c r="G72" s="6">
        <v>1</v>
      </c>
      <c r="H72" s="6">
        <v>1</v>
      </c>
      <c r="I72" s="6" t="s">
        <v>26</v>
      </c>
      <c r="J72" s="10">
        <f t="shared" si="20"/>
        <v>7.16</v>
      </c>
    </row>
    <row r="73" spans="2:10" ht="15.75" x14ac:dyDescent="0.25">
      <c r="B73" s="6"/>
      <c r="C73" s="2">
        <v>10.6</v>
      </c>
      <c r="D73" s="6">
        <v>5</v>
      </c>
      <c r="E73" s="6">
        <f t="shared" si="10"/>
        <v>1.552</v>
      </c>
      <c r="F73" s="6">
        <f t="shared" si="17"/>
        <v>16.45</v>
      </c>
      <c r="G73" s="6">
        <v>3</v>
      </c>
      <c r="H73" s="6">
        <v>1</v>
      </c>
      <c r="I73" s="6" t="s">
        <v>26</v>
      </c>
      <c r="J73" s="10">
        <f t="shared" si="20"/>
        <v>49.35</v>
      </c>
    </row>
    <row r="74" spans="2:10" ht="15.75" x14ac:dyDescent="0.25">
      <c r="B74" s="6"/>
      <c r="C74" s="2">
        <v>10.5</v>
      </c>
      <c r="D74" s="6">
        <v>5</v>
      </c>
      <c r="E74" s="6">
        <f t="shared" si="10"/>
        <v>1.552</v>
      </c>
      <c r="F74" s="6">
        <f t="shared" si="17"/>
        <v>16.3</v>
      </c>
      <c r="G74" s="6">
        <v>3</v>
      </c>
      <c r="H74" s="6">
        <v>1</v>
      </c>
      <c r="I74" s="6" t="s">
        <v>26</v>
      </c>
      <c r="J74" s="10">
        <f t="shared" si="20"/>
        <v>48.9</v>
      </c>
    </row>
    <row r="75" spans="2:10" ht="15.75" x14ac:dyDescent="0.25">
      <c r="B75" s="6"/>
      <c r="C75" s="2">
        <v>5.8</v>
      </c>
      <c r="D75" s="6">
        <v>5</v>
      </c>
      <c r="E75" s="6">
        <f t="shared" si="10"/>
        <v>1.552</v>
      </c>
      <c r="F75" s="6">
        <f t="shared" si="17"/>
        <v>9</v>
      </c>
      <c r="G75" s="6">
        <v>3</v>
      </c>
      <c r="H75" s="6">
        <v>1</v>
      </c>
      <c r="I75" s="6" t="s">
        <v>26</v>
      </c>
      <c r="J75" s="10">
        <f t="shared" si="20"/>
        <v>27</v>
      </c>
    </row>
    <row r="76" spans="2:10" ht="15.75" x14ac:dyDescent="0.25">
      <c r="B76" s="6"/>
      <c r="C76" s="2">
        <v>9.6</v>
      </c>
      <c r="D76" s="6">
        <v>5</v>
      </c>
      <c r="E76" s="6">
        <f t="shared" si="10"/>
        <v>1.552</v>
      </c>
      <c r="F76" s="6">
        <f t="shared" si="17"/>
        <v>14.9</v>
      </c>
      <c r="G76" s="6">
        <v>3</v>
      </c>
      <c r="H76" s="6">
        <v>1</v>
      </c>
      <c r="I76" s="6" t="s">
        <v>26</v>
      </c>
      <c r="J76" s="10">
        <f t="shared" si="20"/>
        <v>44.7</v>
      </c>
    </row>
    <row r="77" spans="2:10" ht="15.75" x14ac:dyDescent="0.25">
      <c r="B77" s="6" t="s">
        <v>127</v>
      </c>
      <c r="C77" s="2">
        <v>1.3</v>
      </c>
      <c r="D77" s="6">
        <v>3</v>
      </c>
      <c r="E77" s="6">
        <f t="shared" si="10"/>
        <v>0.56000000000000005</v>
      </c>
      <c r="F77" s="6">
        <f t="shared" si="17"/>
        <v>0.73</v>
      </c>
      <c r="G77" s="6">
        <v>46</v>
      </c>
      <c r="H77" s="6">
        <v>1</v>
      </c>
      <c r="I77" s="6" t="s">
        <v>26</v>
      </c>
      <c r="J77" s="10">
        <f t="shared" si="20"/>
        <v>33.58</v>
      </c>
    </row>
    <row r="78" spans="2:10" ht="15.75" x14ac:dyDescent="0.25">
      <c r="B78" s="6"/>
      <c r="C78" s="2">
        <v>1.5</v>
      </c>
      <c r="D78" s="6">
        <v>3</v>
      </c>
      <c r="E78" s="6">
        <f t="shared" si="10"/>
        <v>0.56000000000000005</v>
      </c>
      <c r="F78" s="6">
        <f t="shared" si="17"/>
        <v>0.84</v>
      </c>
      <c r="G78" s="6">
        <v>138</v>
      </c>
      <c r="H78" s="6">
        <v>1</v>
      </c>
      <c r="I78" s="6" t="s">
        <v>26</v>
      </c>
      <c r="J78" s="10">
        <f t="shared" si="20"/>
        <v>115.92</v>
      </c>
    </row>
    <row r="79" spans="2:10" ht="15.75" x14ac:dyDescent="0.25">
      <c r="B79" s="6" t="s">
        <v>140</v>
      </c>
      <c r="C79" s="2"/>
      <c r="D79" s="6"/>
      <c r="E79" s="6"/>
      <c r="F79" s="6"/>
      <c r="G79" s="6"/>
      <c r="H79" s="6"/>
      <c r="I79" s="6"/>
      <c r="J79" s="10"/>
    </row>
    <row r="80" spans="2:10" ht="15.75" x14ac:dyDescent="0.25">
      <c r="B80" s="6" t="s">
        <v>125</v>
      </c>
      <c r="C80" s="2">
        <v>5.65</v>
      </c>
      <c r="D80" s="6">
        <v>6</v>
      </c>
      <c r="E80" s="6">
        <f t="shared" si="10"/>
        <v>2.2349999999999999</v>
      </c>
      <c r="F80" s="6">
        <f t="shared" si="17"/>
        <v>12.63</v>
      </c>
      <c r="G80" s="6">
        <v>4</v>
      </c>
      <c r="H80" s="6">
        <v>1</v>
      </c>
      <c r="I80" s="6" t="s">
        <v>26</v>
      </c>
      <c r="J80" s="10">
        <f t="shared" ref="J80:J82" si="21">+ROUND(PRODUCT(F80:H80),2)</f>
        <v>50.52</v>
      </c>
    </row>
    <row r="81" spans="2:10" ht="15.75" x14ac:dyDescent="0.25">
      <c r="B81" s="6"/>
      <c r="C81" s="2">
        <v>5.65</v>
      </c>
      <c r="D81" s="6">
        <v>5</v>
      </c>
      <c r="E81" s="6">
        <f t="shared" si="10"/>
        <v>1.552</v>
      </c>
      <c r="F81" s="6">
        <f t="shared" si="17"/>
        <v>8.77</v>
      </c>
      <c r="G81" s="6">
        <v>2</v>
      </c>
      <c r="H81" s="6">
        <v>1</v>
      </c>
      <c r="I81" s="6" t="s">
        <v>26</v>
      </c>
      <c r="J81" s="10">
        <f t="shared" si="21"/>
        <v>17.54</v>
      </c>
    </row>
    <row r="82" spans="2:10" ht="15.75" x14ac:dyDescent="0.25">
      <c r="B82" s="6" t="s">
        <v>127</v>
      </c>
      <c r="C82" s="2">
        <f>0.24*2+0.64*2+0.2</f>
        <v>1.96</v>
      </c>
      <c r="D82" s="6">
        <v>3</v>
      </c>
      <c r="E82" s="6">
        <f t="shared" si="10"/>
        <v>0.56000000000000005</v>
      </c>
      <c r="F82" s="6">
        <f t="shared" si="17"/>
        <v>1.1000000000000001</v>
      </c>
      <c r="G82" s="6">
        <v>30</v>
      </c>
      <c r="H82" s="6">
        <v>1</v>
      </c>
      <c r="I82" s="6" t="s">
        <v>26</v>
      </c>
      <c r="J82" s="10">
        <f t="shared" si="21"/>
        <v>33</v>
      </c>
    </row>
    <row r="83" spans="2:10" ht="15.75" x14ac:dyDescent="0.25">
      <c r="B83" s="6" t="s">
        <v>141</v>
      </c>
      <c r="C83" s="2"/>
      <c r="D83" s="6"/>
      <c r="E83" s="6"/>
      <c r="F83" s="6"/>
      <c r="G83" s="6"/>
      <c r="H83" s="6"/>
      <c r="I83" s="6"/>
      <c r="J83" s="10"/>
    </row>
    <row r="84" spans="2:10" ht="15.75" x14ac:dyDescent="0.25">
      <c r="B84" s="6" t="s">
        <v>125</v>
      </c>
      <c r="C84" s="2">
        <v>8</v>
      </c>
      <c r="D84" s="6">
        <v>6</v>
      </c>
      <c r="E84" s="6">
        <f t="shared" ref="E84:E99" si="22">+VLOOKUP(D84,$M$7:$O$18,2,)</f>
        <v>2.2349999999999999</v>
      </c>
      <c r="F84" s="6">
        <f t="shared" ref="F84:F99" si="23">+ROUND(PRODUCT(C84,E84),2)</f>
        <v>17.88</v>
      </c>
      <c r="G84" s="6">
        <v>3</v>
      </c>
      <c r="H84" s="6">
        <v>1</v>
      </c>
      <c r="I84" s="6" t="s">
        <v>26</v>
      </c>
      <c r="J84" s="10">
        <f t="shared" ref="J84:J99" si="24">+ROUND(PRODUCT(F84:H84),2)</f>
        <v>53.64</v>
      </c>
    </row>
    <row r="85" spans="2:10" ht="15.75" x14ac:dyDescent="0.25">
      <c r="B85" s="6"/>
      <c r="C85" s="2">
        <v>9.8000000000000007</v>
      </c>
      <c r="D85" s="6">
        <v>6</v>
      </c>
      <c r="E85" s="6">
        <f t="shared" si="22"/>
        <v>2.2349999999999999</v>
      </c>
      <c r="F85" s="6">
        <f t="shared" si="23"/>
        <v>21.9</v>
      </c>
      <c r="G85" s="6">
        <v>3</v>
      </c>
      <c r="H85" s="6">
        <v>1</v>
      </c>
      <c r="I85" s="6"/>
      <c r="J85" s="10">
        <f t="shared" si="24"/>
        <v>65.7</v>
      </c>
    </row>
    <row r="86" spans="2:10" ht="15.75" x14ac:dyDescent="0.25">
      <c r="B86" s="6"/>
      <c r="C86" s="2">
        <v>11.3</v>
      </c>
      <c r="D86" s="6">
        <v>6</v>
      </c>
      <c r="E86" s="6">
        <f t="shared" si="22"/>
        <v>2.2349999999999999</v>
      </c>
      <c r="F86" s="6">
        <f t="shared" si="23"/>
        <v>25.26</v>
      </c>
      <c r="G86" s="6">
        <v>3</v>
      </c>
      <c r="H86" s="6">
        <v>1</v>
      </c>
      <c r="I86" s="6"/>
      <c r="J86" s="10">
        <f t="shared" si="24"/>
        <v>75.78</v>
      </c>
    </row>
    <row r="87" spans="2:10" ht="15.75" x14ac:dyDescent="0.25">
      <c r="B87" s="6"/>
      <c r="C87" s="2">
        <v>5.3</v>
      </c>
      <c r="D87" s="6">
        <v>5</v>
      </c>
      <c r="E87" s="6">
        <f t="shared" si="22"/>
        <v>1.552</v>
      </c>
      <c r="F87" s="6">
        <f t="shared" si="23"/>
        <v>8.23</v>
      </c>
      <c r="G87" s="6">
        <v>3</v>
      </c>
      <c r="H87" s="6">
        <v>1</v>
      </c>
      <c r="I87" s="6"/>
      <c r="J87" s="10">
        <f t="shared" si="24"/>
        <v>24.69</v>
      </c>
    </row>
    <row r="88" spans="2:10" ht="15.75" x14ac:dyDescent="0.25">
      <c r="B88" s="6"/>
      <c r="C88" s="2">
        <v>12</v>
      </c>
      <c r="D88" s="6">
        <v>6</v>
      </c>
      <c r="E88" s="6">
        <f t="shared" si="22"/>
        <v>2.2349999999999999</v>
      </c>
      <c r="F88" s="6">
        <f t="shared" si="23"/>
        <v>26.82</v>
      </c>
      <c r="G88" s="6">
        <v>1</v>
      </c>
      <c r="H88" s="6">
        <v>1</v>
      </c>
      <c r="I88" s="6"/>
      <c r="J88" s="10">
        <f t="shared" si="24"/>
        <v>26.82</v>
      </c>
    </row>
    <row r="89" spans="2:10" ht="15.75" x14ac:dyDescent="0.25">
      <c r="B89" s="6"/>
      <c r="C89" s="2">
        <v>10.199999999999999</v>
      </c>
      <c r="D89" s="6">
        <v>6</v>
      </c>
      <c r="E89" s="6">
        <f t="shared" si="22"/>
        <v>2.2349999999999999</v>
      </c>
      <c r="F89" s="6">
        <f t="shared" si="23"/>
        <v>22.8</v>
      </c>
      <c r="G89" s="6">
        <v>1</v>
      </c>
      <c r="H89" s="6">
        <v>1</v>
      </c>
      <c r="I89" s="6"/>
      <c r="J89" s="10">
        <f t="shared" si="24"/>
        <v>22.8</v>
      </c>
    </row>
    <row r="90" spans="2:10" ht="15.75" x14ac:dyDescent="0.25">
      <c r="B90" s="6"/>
      <c r="C90" s="2">
        <v>5</v>
      </c>
      <c r="D90" s="6">
        <v>6</v>
      </c>
      <c r="E90" s="6">
        <f t="shared" si="22"/>
        <v>2.2349999999999999</v>
      </c>
      <c r="F90" s="6">
        <f t="shared" si="23"/>
        <v>11.18</v>
      </c>
      <c r="G90" s="6">
        <v>1</v>
      </c>
      <c r="H90" s="6">
        <v>1</v>
      </c>
      <c r="I90" s="6"/>
      <c r="J90" s="10">
        <f t="shared" si="24"/>
        <v>11.18</v>
      </c>
    </row>
    <row r="91" spans="2:10" ht="15.75" x14ac:dyDescent="0.25">
      <c r="B91" s="6"/>
      <c r="C91" s="2">
        <v>2.2999999999999998</v>
      </c>
      <c r="D91" s="6">
        <v>6</v>
      </c>
      <c r="E91" s="6">
        <f t="shared" si="22"/>
        <v>2.2349999999999999</v>
      </c>
      <c r="F91" s="6">
        <f t="shared" si="23"/>
        <v>5.14</v>
      </c>
      <c r="G91" s="6">
        <v>1</v>
      </c>
      <c r="H91" s="6">
        <v>1</v>
      </c>
      <c r="I91" s="6"/>
      <c r="J91" s="10">
        <f t="shared" si="24"/>
        <v>5.14</v>
      </c>
    </row>
    <row r="92" spans="2:10" ht="15.75" x14ac:dyDescent="0.25">
      <c r="B92" s="6"/>
      <c r="C92" s="2">
        <v>4.7</v>
      </c>
      <c r="D92" s="6">
        <v>5</v>
      </c>
      <c r="E92" s="6">
        <f t="shared" si="22"/>
        <v>1.552</v>
      </c>
      <c r="F92" s="6">
        <f t="shared" si="23"/>
        <v>7.29</v>
      </c>
      <c r="G92" s="6">
        <v>1</v>
      </c>
      <c r="H92" s="6">
        <v>1</v>
      </c>
      <c r="I92" s="6"/>
      <c r="J92" s="10">
        <f t="shared" si="24"/>
        <v>7.29</v>
      </c>
    </row>
    <row r="93" spans="2:10" ht="15.75" x14ac:dyDescent="0.25">
      <c r="B93" s="6"/>
      <c r="C93" s="2">
        <v>12</v>
      </c>
      <c r="D93" s="6">
        <v>5</v>
      </c>
      <c r="E93" s="6">
        <f t="shared" si="22"/>
        <v>1.552</v>
      </c>
      <c r="F93" s="6">
        <f t="shared" si="23"/>
        <v>18.62</v>
      </c>
      <c r="G93" s="6">
        <v>2</v>
      </c>
      <c r="H93" s="6">
        <v>1</v>
      </c>
      <c r="I93" s="6"/>
      <c r="J93" s="10">
        <f t="shared" si="24"/>
        <v>37.24</v>
      </c>
    </row>
    <row r="94" spans="2:10" ht="15.75" x14ac:dyDescent="0.25">
      <c r="B94" s="6"/>
      <c r="C94" s="2">
        <v>6.1</v>
      </c>
      <c r="D94" s="6">
        <v>5</v>
      </c>
      <c r="E94" s="6">
        <f t="shared" si="22"/>
        <v>1.552</v>
      </c>
      <c r="F94" s="6">
        <f t="shared" si="23"/>
        <v>9.4700000000000006</v>
      </c>
      <c r="G94" s="6">
        <v>2</v>
      </c>
      <c r="H94" s="6">
        <v>1</v>
      </c>
      <c r="I94" s="6"/>
      <c r="J94" s="10">
        <f t="shared" si="24"/>
        <v>18.940000000000001</v>
      </c>
    </row>
    <row r="95" spans="2:10" ht="15.75" x14ac:dyDescent="0.25">
      <c r="B95" s="6"/>
      <c r="C95" s="2">
        <v>8.8000000000000007</v>
      </c>
      <c r="D95" s="6">
        <v>5</v>
      </c>
      <c r="E95" s="6">
        <f t="shared" si="22"/>
        <v>1.552</v>
      </c>
      <c r="F95" s="6">
        <f t="shared" si="23"/>
        <v>13.66</v>
      </c>
      <c r="G95" s="6">
        <v>2</v>
      </c>
      <c r="H95" s="6">
        <v>1</v>
      </c>
      <c r="I95" s="6"/>
      <c r="J95" s="10">
        <f t="shared" si="24"/>
        <v>27.32</v>
      </c>
    </row>
    <row r="96" spans="2:10" ht="15.75" x14ac:dyDescent="0.25">
      <c r="B96" s="6"/>
      <c r="C96" s="2">
        <v>4.7</v>
      </c>
      <c r="D96" s="6">
        <v>5</v>
      </c>
      <c r="E96" s="6">
        <f t="shared" si="22"/>
        <v>1.552</v>
      </c>
      <c r="F96" s="6">
        <f t="shared" si="23"/>
        <v>7.29</v>
      </c>
      <c r="G96" s="6">
        <v>2</v>
      </c>
      <c r="H96" s="6">
        <v>1</v>
      </c>
      <c r="I96" s="6"/>
      <c r="J96" s="10">
        <f t="shared" si="24"/>
        <v>14.58</v>
      </c>
    </row>
    <row r="97" spans="2:10" ht="15.75" x14ac:dyDescent="0.25">
      <c r="B97" s="6"/>
      <c r="C97" s="2">
        <v>2.1</v>
      </c>
      <c r="D97" s="6">
        <v>4</v>
      </c>
      <c r="E97" s="6">
        <f t="shared" si="22"/>
        <v>0.99399999999999999</v>
      </c>
      <c r="F97" s="6">
        <f t="shared" si="23"/>
        <v>2.09</v>
      </c>
      <c r="G97" s="6">
        <v>2</v>
      </c>
      <c r="H97" s="6">
        <v>1</v>
      </c>
      <c r="I97" s="6"/>
      <c r="J97" s="10">
        <f t="shared" si="24"/>
        <v>4.18</v>
      </c>
    </row>
    <row r="98" spans="2:10" ht="15.75" x14ac:dyDescent="0.25">
      <c r="B98" s="6" t="s">
        <v>127</v>
      </c>
      <c r="C98" s="2">
        <v>1.96</v>
      </c>
      <c r="D98" s="6">
        <v>3</v>
      </c>
      <c r="E98" s="6">
        <f t="shared" si="22"/>
        <v>0.56000000000000005</v>
      </c>
      <c r="F98" s="6">
        <f t="shared" si="23"/>
        <v>1.1000000000000001</v>
      </c>
      <c r="G98" s="6">
        <v>187</v>
      </c>
      <c r="H98" s="6">
        <v>1</v>
      </c>
      <c r="I98" s="6"/>
      <c r="J98" s="10">
        <f t="shared" si="24"/>
        <v>205.7</v>
      </c>
    </row>
    <row r="99" spans="2:10" ht="15.75" x14ac:dyDescent="0.25">
      <c r="B99" s="6"/>
      <c r="C99" s="2">
        <v>1.56</v>
      </c>
      <c r="D99" s="6">
        <v>3</v>
      </c>
      <c r="E99" s="6">
        <f t="shared" si="22"/>
        <v>0.56000000000000005</v>
      </c>
      <c r="F99" s="6">
        <f t="shared" si="23"/>
        <v>0.87</v>
      </c>
      <c r="G99" s="6">
        <v>40</v>
      </c>
      <c r="H99" s="6">
        <v>1</v>
      </c>
      <c r="I99" s="6"/>
      <c r="J99" s="10">
        <f t="shared" si="24"/>
        <v>34.799999999999997</v>
      </c>
    </row>
    <row r="100" spans="2:10" ht="15.75" x14ac:dyDescent="0.25">
      <c r="B100" s="6" t="s">
        <v>142</v>
      </c>
      <c r="C100" s="2"/>
      <c r="D100" s="6"/>
      <c r="E100" s="6"/>
      <c r="F100" s="6"/>
      <c r="G100" s="6"/>
      <c r="H100" s="6"/>
      <c r="I100" s="6"/>
      <c r="J100" s="10"/>
    </row>
    <row r="101" spans="2:10" ht="15.75" x14ac:dyDescent="0.25">
      <c r="B101" s="6" t="s">
        <v>125</v>
      </c>
      <c r="C101" s="2">
        <v>7.5</v>
      </c>
      <c r="D101" s="6">
        <v>5</v>
      </c>
      <c r="E101" s="6">
        <f t="shared" ref="E101:E116" si="25">+VLOOKUP(D101,$M$7:$O$18,2,)</f>
        <v>1.552</v>
      </c>
      <c r="F101" s="6">
        <f t="shared" ref="F101:F116" si="26">+ROUND(PRODUCT(C101,E101),2)</f>
        <v>11.64</v>
      </c>
      <c r="G101" s="6">
        <v>4</v>
      </c>
      <c r="H101" s="6">
        <v>1</v>
      </c>
      <c r="I101" s="6"/>
      <c r="J101" s="10">
        <f t="shared" ref="J101:J116" si="27">+ROUND(PRODUCT(F101:H101),2)</f>
        <v>46.56</v>
      </c>
    </row>
    <row r="102" spans="2:10" ht="15.75" x14ac:dyDescent="0.25">
      <c r="B102" s="6"/>
      <c r="C102" s="2">
        <v>6.5</v>
      </c>
      <c r="D102" s="6">
        <v>5</v>
      </c>
      <c r="E102" s="6">
        <f t="shared" si="25"/>
        <v>1.552</v>
      </c>
      <c r="F102" s="6">
        <f t="shared" si="26"/>
        <v>10.09</v>
      </c>
      <c r="G102" s="6">
        <v>4</v>
      </c>
      <c r="H102" s="6">
        <v>1</v>
      </c>
      <c r="I102" s="6"/>
      <c r="J102" s="10">
        <f t="shared" si="27"/>
        <v>40.36</v>
      </c>
    </row>
    <row r="103" spans="2:10" ht="15.75" x14ac:dyDescent="0.25">
      <c r="B103" s="6"/>
      <c r="C103" s="2">
        <v>9</v>
      </c>
      <c r="D103" s="6">
        <v>5</v>
      </c>
      <c r="E103" s="6">
        <f t="shared" si="25"/>
        <v>1.552</v>
      </c>
      <c r="F103" s="6">
        <f t="shared" si="26"/>
        <v>13.97</v>
      </c>
      <c r="G103" s="6">
        <v>4</v>
      </c>
      <c r="H103" s="6">
        <v>1</v>
      </c>
      <c r="I103" s="6"/>
      <c r="J103" s="10">
        <f t="shared" si="27"/>
        <v>55.88</v>
      </c>
    </row>
    <row r="104" spans="2:10" ht="15.75" x14ac:dyDescent="0.25">
      <c r="B104" s="6"/>
      <c r="C104" s="2">
        <v>7</v>
      </c>
      <c r="D104" s="6">
        <v>5</v>
      </c>
      <c r="E104" s="6">
        <f t="shared" si="25"/>
        <v>1.552</v>
      </c>
      <c r="F104" s="6">
        <f t="shared" si="26"/>
        <v>10.86</v>
      </c>
      <c r="G104" s="6">
        <v>4</v>
      </c>
      <c r="H104" s="6">
        <v>1</v>
      </c>
      <c r="I104" s="6"/>
      <c r="J104" s="10">
        <f t="shared" si="27"/>
        <v>43.44</v>
      </c>
    </row>
    <row r="105" spans="2:10" ht="15.75" x14ac:dyDescent="0.25">
      <c r="B105" s="6"/>
      <c r="C105" s="2">
        <v>4</v>
      </c>
      <c r="D105" s="6">
        <v>5</v>
      </c>
      <c r="E105" s="6">
        <f t="shared" si="25"/>
        <v>1.552</v>
      </c>
      <c r="F105" s="6">
        <f t="shared" si="26"/>
        <v>6.21</v>
      </c>
      <c r="G105" s="6">
        <v>4</v>
      </c>
      <c r="H105" s="6">
        <v>1</v>
      </c>
      <c r="I105" s="6"/>
      <c r="J105" s="10">
        <f t="shared" si="27"/>
        <v>24.84</v>
      </c>
    </row>
    <row r="106" spans="2:10" ht="15.75" x14ac:dyDescent="0.25">
      <c r="B106" s="6"/>
      <c r="C106" s="2">
        <v>7</v>
      </c>
      <c r="D106" s="6">
        <v>5</v>
      </c>
      <c r="E106" s="6">
        <f t="shared" si="25"/>
        <v>1.552</v>
      </c>
      <c r="F106" s="6">
        <f t="shared" si="26"/>
        <v>10.86</v>
      </c>
      <c r="G106" s="6">
        <v>2</v>
      </c>
      <c r="H106" s="6">
        <v>1</v>
      </c>
      <c r="I106" s="6"/>
      <c r="J106" s="10">
        <f t="shared" si="27"/>
        <v>21.72</v>
      </c>
    </row>
    <row r="107" spans="2:10" ht="15.75" x14ac:dyDescent="0.25">
      <c r="B107" s="6"/>
      <c r="C107" s="2">
        <v>5</v>
      </c>
      <c r="D107" s="6">
        <v>5</v>
      </c>
      <c r="E107" s="6">
        <f t="shared" si="25"/>
        <v>1.552</v>
      </c>
      <c r="F107" s="6">
        <f t="shared" si="26"/>
        <v>7.76</v>
      </c>
      <c r="G107" s="6">
        <v>2</v>
      </c>
      <c r="H107" s="6">
        <v>1</v>
      </c>
      <c r="I107" s="6"/>
      <c r="J107" s="10">
        <f t="shared" si="27"/>
        <v>15.52</v>
      </c>
    </row>
    <row r="108" spans="2:10" ht="15.75" x14ac:dyDescent="0.25">
      <c r="B108" s="6"/>
      <c r="C108" s="2">
        <v>9</v>
      </c>
      <c r="D108" s="6">
        <v>5</v>
      </c>
      <c r="E108" s="6">
        <f t="shared" si="25"/>
        <v>1.552</v>
      </c>
      <c r="F108" s="6">
        <f t="shared" si="26"/>
        <v>13.97</v>
      </c>
      <c r="G108" s="6">
        <v>2</v>
      </c>
      <c r="H108" s="6">
        <v>1</v>
      </c>
      <c r="I108" s="6"/>
      <c r="J108" s="10">
        <f t="shared" si="27"/>
        <v>27.94</v>
      </c>
    </row>
    <row r="109" spans="2:10" ht="15.75" x14ac:dyDescent="0.25">
      <c r="B109" s="6"/>
      <c r="C109" s="2">
        <v>7</v>
      </c>
      <c r="D109" s="6">
        <v>5</v>
      </c>
      <c r="E109" s="6">
        <f t="shared" si="25"/>
        <v>1.552</v>
      </c>
      <c r="F109" s="6">
        <f t="shared" si="26"/>
        <v>10.86</v>
      </c>
      <c r="G109" s="6">
        <v>2</v>
      </c>
      <c r="H109" s="6">
        <v>1</v>
      </c>
      <c r="I109" s="6"/>
      <c r="J109" s="10">
        <f t="shared" si="27"/>
        <v>21.72</v>
      </c>
    </row>
    <row r="110" spans="2:10" ht="15.75" x14ac:dyDescent="0.25">
      <c r="B110" s="6"/>
      <c r="C110" s="2">
        <v>5.5</v>
      </c>
      <c r="D110" s="6">
        <v>5</v>
      </c>
      <c r="E110" s="6">
        <f t="shared" si="25"/>
        <v>1.552</v>
      </c>
      <c r="F110" s="6">
        <f t="shared" si="26"/>
        <v>8.5399999999999991</v>
      </c>
      <c r="G110" s="6">
        <v>2</v>
      </c>
      <c r="H110" s="6">
        <v>1</v>
      </c>
      <c r="I110" s="6"/>
      <c r="J110" s="10">
        <f t="shared" si="27"/>
        <v>17.079999999999998</v>
      </c>
    </row>
    <row r="111" spans="2:10" ht="15.75" x14ac:dyDescent="0.25">
      <c r="B111" s="6"/>
      <c r="C111" s="2">
        <v>8.5</v>
      </c>
      <c r="D111" s="6">
        <v>5</v>
      </c>
      <c r="E111" s="6">
        <f t="shared" si="25"/>
        <v>1.552</v>
      </c>
      <c r="F111" s="6">
        <f t="shared" si="26"/>
        <v>13.19</v>
      </c>
      <c r="G111" s="6">
        <v>2</v>
      </c>
      <c r="H111" s="6">
        <v>1</v>
      </c>
      <c r="I111" s="6"/>
      <c r="J111" s="10">
        <f t="shared" si="27"/>
        <v>26.38</v>
      </c>
    </row>
    <row r="112" spans="2:10" ht="15.75" x14ac:dyDescent="0.25">
      <c r="B112" s="6"/>
      <c r="C112" s="2">
        <v>9</v>
      </c>
      <c r="D112" s="6">
        <v>5</v>
      </c>
      <c r="E112" s="6">
        <f t="shared" si="25"/>
        <v>1.552</v>
      </c>
      <c r="F112" s="6">
        <f t="shared" si="26"/>
        <v>13.97</v>
      </c>
      <c r="G112" s="6">
        <v>2</v>
      </c>
      <c r="H112" s="6">
        <v>1</v>
      </c>
      <c r="I112" s="6"/>
      <c r="J112" s="10">
        <f t="shared" si="27"/>
        <v>27.94</v>
      </c>
    </row>
    <row r="113" spans="2:10" ht="15.75" x14ac:dyDescent="0.25">
      <c r="B113" s="6"/>
      <c r="C113" s="2">
        <v>7</v>
      </c>
      <c r="D113" s="6">
        <v>5</v>
      </c>
      <c r="E113" s="6">
        <f t="shared" si="25"/>
        <v>1.552</v>
      </c>
      <c r="F113" s="6">
        <f t="shared" si="26"/>
        <v>10.86</v>
      </c>
      <c r="G113" s="6">
        <v>2</v>
      </c>
      <c r="H113" s="6">
        <v>1</v>
      </c>
      <c r="I113" s="6"/>
      <c r="J113" s="10">
        <f t="shared" si="27"/>
        <v>21.72</v>
      </c>
    </row>
    <row r="114" spans="2:10" ht="15.75" x14ac:dyDescent="0.25">
      <c r="B114" s="6"/>
      <c r="C114" s="2">
        <v>8</v>
      </c>
      <c r="D114" s="6">
        <v>5</v>
      </c>
      <c r="E114" s="6">
        <f t="shared" si="25"/>
        <v>1.552</v>
      </c>
      <c r="F114" s="6">
        <f t="shared" si="26"/>
        <v>12.42</v>
      </c>
      <c r="G114" s="6">
        <v>2</v>
      </c>
      <c r="H114" s="6">
        <v>1</v>
      </c>
      <c r="I114" s="6"/>
      <c r="J114" s="10">
        <f t="shared" si="27"/>
        <v>24.84</v>
      </c>
    </row>
    <row r="115" spans="2:10" ht="15.75" x14ac:dyDescent="0.25">
      <c r="B115" s="6" t="s">
        <v>127</v>
      </c>
      <c r="C115" s="2">
        <v>1.96</v>
      </c>
      <c r="D115" s="6">
        <v>3</v>
      </c>
      <c r="E115" s="6">
        <f t="shared" si="25"/>
        <v>0.56000000000000005</v>
      </c>
      <c r="F115" s="6">
        <f t="shared" si="26"/>
        <v>1.1000000000000001</v>
      </c>
      <c r="G115" s="6">
        <v>72</v>
      </c>
      <c r="H115" s="6">
        <v>1</v>
      </c>
      <c r="I115" s="6"/>
      <c r="J115" s="10">
        <f t="shared" si="27"/>
        <v>79.2</v>
      </c>
    </row>
    <row r="116" spans="2:10" ht="15.75" x14ac:dyDescent="0.25">
      <c r="B116" s="6"/>
      <c r="C116" s="2">
        <f>0.29*2+0.64*2+0.2</f>
        <v>2.06</v>
      </c>
      <c r="D116" s="6">
        <v>3</v>
      </c>
      <c r="E116" s="6">
        <f t="shared" si="25"/>
        <v>0.56000000000000005</v>
      </c>
      <c r="F116" s="6">
        <f t="shared" si="26"/>
        <v>1.1499999999999999</v>
      </c>
      <c r="G116" s="6">
        <v>160</v>
      </c>
      <c r="H116" s="6">
        <v>1</v>
      </c>
      <c r="I116" s="6"/>
      <c r="J116" s="10">
        <f t="shared" si="27"/>
        <v>184</v>
      </c>
    </row>
    <row r="117" spans="2:10" ht="15.75" x14ac:dyDescent="0.25">
      <c r="B117" s="6" t="s">
        <v>143</v>
      </c>
      <c r="C117" s="2"/>
      <c r="D117" s="6"/>
      <c r="E117" s="6"/>
      <c r="F117" s="6"/>
      <c r="G117" s="6"/>
      <c r="H117" s="6"/>
      <c r="I117" s="6"/>
      <c r="J117" s="10"/>
    </row>
    <row r="118" spans="2:10" ht="15.75" x14ac:dyDescent="0.25">
      <c r="B118" s="6" t="s">
        <v>125</v>
      </c>
      <c r="C118" s="2">
        <v>6.4</v>
      </c>
      <c r="D118" s="6">
        <v>6</v>
      </c>
      <c r="E118" s="6">
        <f t="shared" ref="E118:E119" si="28">+VLOOKUP(D118,$M$7:$O$18,2,)</f>
        <v>2.2349999999999999</v>
      </c>
      <c r="F118" s="6">
        <f t="shared" ref="F118:F119" si="29">+ROUND(PRODUCT(C118,E118),2)</f>
        <v>14.3</v>
      </c>
      <c r="G118" s="6">
        <v>4</v>
      </c>
      <c r="H118" s="6">
        <v>1</v>
      </c>
      <c r="I118" s="6"/>
      <c r="J118" s="10">
        <f t="shared" ref="J118:J119" si="30">+ROUND(PRODUCT(F118:H118),2)</f>
        <v>57.2</v>
      </c>
    </row>
    <row r="119" spans="2:10" ht="15.75" x14ac:dyDescent="0.25">
      <c r="B119" s="6" t="s">
        <v>127</v>
      </c>
      <c r="C119" s="2">
        <v>1.56</v>
      </c>
      <c r="D119" s="6">
        <v>3</v>
      </c>
      <c r="E119" s="6">
        <f t="shared" si="28"/>
        <v>0.56000000000000005</v>
      </c>
      <c r="F119" s="6">
        <f t="shared" si="29"/>
        <v>0.87</v>
      </c>
      <c r="G119" s="6">
        <v>35</v>
      </c>
      <c r="H119" s="6">
        <v>1</v>
      </c>
      <c r="I119" s="6"/>
      <c r="J119" s="10">
        <f t="shared" si="30"/>
        <v>30.45</v>
      </c>
    </row>
    <row r="120" spans="2:10" ht="15.75" x14ac:dyDescent="0.25">
      <c r="B120" s="6" t="s">
        <v>144</v>
      </c>
      <c r="C120" s="2"/>
      <c r="D120" s="6"/>
      <c r="E120" s="6"/>
      <c r="F120" s="6"/>
      <c r="G120" s="6"/>
      <c r="H120" s="6"/>
      <c r="I120" s="6"/>
      <c r="J120" s="10"/>
    </row>
    <row r="121" spans="2:10" ht="15.75" x14ac:dyDescent="0.25">
      <c r="B121" s="6" t="s">
        <v>125</v>
      </c>
      <c r="C121" s="2">
        <v>3.35</v>
      </c>
      <c r="D121" s="6">
        <v>6</v>
      </c>
      <c r="E121" s="6">
        <f t="shared" ref="E121:E122" si="31">+VLOOKUP(D121,$M$7:$O$18,2,)</f>
        <v>2.2349999999999999</v>
      </c>
      <c r="F121" s="6">
        <f t="shared" ref="F121:F122" si="32">+ROUND(PRODUCT(C121,E121),2)</f>
        <v>7.49</v>
      </c>
      <c r="G121" s="6">
        <v>4</v>
      </c>
      <c r="H121" s="6">
        <v>1</v>
      </c>
      <c r="I121" s="6"/>
      <c r="J121" s="10">
        <f t="shared" ref="J121:J124" si="33">+ROUND(PRODUCT(F121:H121),2)</f>
        <v>29.96</v>
      </c>
    </row>
    <row r="122" spans="2:10" ht="15.75" x14ac:dyDescent="0.25">
      <c r="B122" s="6" t="s">
        <v>127</v>
      </c>
      <c r="C122" s="2">
        <v>1.56</v>
      </c>
      <c r="D122" s="6">
        <v>3</v>
      </c>
      <c r="E122" s="6">
        <f t="shared" si="31"/>
        <v>0.56000000000000005</v>
      </c>
      <c r="F122" s="6">
        <f t="shared" si="32"/>
        <v>0.87</v>
      </c>
      <c r="G122" s="6">
        <v>24</v>
      </c>
      <c r="H122" s="6">
        <v>1</v>
      </c>
      <c r="I122" s="6"/>
      <c r="J122" s="10">
        <f t="shared" si="33"/>
        <v>20.88</v>
      </c>
    </row>
    <row r="123" spans="2:10" ht="15.75" x14ac:dyDescent="0.25">
      <c r="B123" s="6" t="s">
        <v>145</v>
      </c>
      <c r="C123" s="2"/>
      <c r="D123" s="6"/>
      <c r="E123" s="6"/>
      <c r="F123" s="6"/>
      <c r="G123" s="6"/>
      <c r="H123" s="6"/>
      <c r="I123" s="6"/>
      <c r="J123" s="10"/>
    </row>
    <row r="124" spans="2:10" ht="15.75" x14ac:dyDescent="0.25">
      <c r="B124" s="6" t="s">
        <v>125</v>
      </c>
      <c r="C124" s="2">
        <v>2.8</v>
      </c>
      <c r="D124" s="6">
        <v>7</v>
      </c>
      <c r="E124" s="6">
        <f t="shared" ref="E124" si="34">+VLOOKUP(D124,$M$7:$O$18,2,)</f>
        <v>3.0419999999999998</v>
      </c>
      <c r="F124" s="6">
        <f t="shared" ref="F124" si="35">+ROUND(PRODUCT(C124,E124),2)</f>
        <v>8.52</v>
      </c>
      <c r="G124" s="6">
        <v>4</v>
      </c>
      <c r="H124" s="6">
        <v>1</v>
      </c>
      <c r="I124" s="6"/>
      <c r="J124" s="10">
        <f t="shared" si="33"/>
        <v>34.08</v>
      </c>
    </row>
    <row r="125" spans="2:10" ht="15.75" x14ac:dyDescent="0.25">
      <c r="B125" s="6"/>
      <c r="C125" s="2">
        <v>3.4</v>
      </c>
      <c r="D125" s="6">
        <v>7</v>
      </c>
      <c r="E125" s="6">
        <f t="shared" ref="E125:E133" si="36">+VLOOKUP(D125,$M$7:$O$18,2,)</f>
        <v>3.0419999999999998</v>
      </c>
      <c r="F125" s="6">
        <f t="shared" ref="F125:F133" si="37">+ROUND(PRODUCT(C125,E125),2)</f>
        <v>10.34</v>
      </c>
      <c r="G125" s="6">
        <v>4</v>
      </c>
      <c r="H125" s="6">
        <v>1</v>
      </c>
      <c r="I125" s="6"/>
      <c r="J125" s="10">
        <f t="shared" ref="J125:J133" si="38">+ROUND(PRODUCT(F125:H125),2)</f>
        <v>41.36</v>
      </c>
    </row>
    <row r="126" spans="2:10" ht="15.75" x14ac:dyDescent="0.25">
      <c r="B126" s="6"/>
      <c r="C126" s="2">
        <v>5</v>
      </c>
      <c r="D126" s="6">
        <v>5</v>
      </c>
      <c r="E126" s="6">
        <f t="shared" si="36"/>
        <v>1.552</v>
      </c>
      <c r="F126" s="6">
        <f t="shared" si="37"/>
        <v>7.76</v>
      </c>
      <c r="G126" s="6">
        <v>4</v>
      </c>
      <c r="H126" s="6">
        <v>1</v>
      </c>
      <c r="I126" s="6"/>
      <c r="J126" s="10">
        <f t="shared" si="38"/>
        <v>31.04</v>
      </c>
    </row>
    <row r="127" spans="2:10" ht="15.75" x14ac:dyDescent="0.25">
      <c r="B127" s="6"/>
      <c r="C127" s="2">
        <v>3.4</v>
      </c>
      <c r="D127" s="6">
        <v>7</v>
      </c>
      <c r="E127" s="6">
        <f t="shared" si="36"/>
        <v>3.0419999999999998</v>
      </c>
      <c r="F127" s="6">
        <f t="shared" si="37"/>
        <v>10.34</v>
      </c>
      <c r="G127" s="6">
        <v>4</v>
      </c>
      <c r="H127" s="6">
        <v>1</v>
      </c>
      <c r="I127" s="6"/>
      <c r="J127" s="10">
        <f t="shared" si="38"/>
        <v>41.36</v>
      </c>
    </row>
    <row r="128" spans="2:10" ht="15.75" x14ac:dyDescent="0.25">
      <c r="B128" s="6"/>
      <c r="C128" s="2">
        <v>2.8</v>
      </c>
      <c r="D128" s="6">
        <v>7</v>
      </c>
      <c r="E128" s="6">
        <f t="shared" si="36"/>
        <v>3.0419999999999998</v>
      </c>
      <c r="F128" s="6">
        <f t="shared" si="37"/>
        <v>8.52</v>
      </c>
      <c r="G128" s="6">
        <v>3</v>
      </c>
      <c r="H128" s="6">
        <v>1</v>
      </c>
      <c r="I128" s="6"/>
      <c r="J128" s="10">
        <f t="shared" si="38"/>
        <v>25.56</v>
      </c>
    </row>
    <row r="129" spans="2:10" ht="15.75" x14ac:dyDescent="0.25">
      <c r="B129" s="6"/>
      <c r="C129" s="2">
        <v>2.6</v>
      </c>
      <c r="D129" s="6">
        <v>4</v>
      </c>
      <c r="E129" s="6">
        <f t="shared" si="36"/>
        <v>0.99399999999999999</v>
      </c>
      <c r="F129" s="6">
        <f t="shared" si="37"/>
        <v>2.58</v>
      </c>
      <c r="G129" s="6">
        <v>2</v>
      </c>
      <c r="H129" s="6">
        <v>1</v>
      </c>
      <c r="I129" s="6"/>
      <c r="J129" s="10">
        <f t="shared" si="38"/>
        <v>5.16</v>
      </c>
    </row>
    <row r="130" spans="2:10" ht="15.75" x14ac:dyDescent="0.25">
      <c r="B130" s="6"/>
      <c r="C130" s="2">
        <v>7.9</v>
      </c>
      <c r="D130" s="6">
        <v>7</v>
      </c>
      <c r="E130" s="6">
        <f t="shared" si="36"/>
        <v>3.0419999999999998</v>
      </c>
      <c r="F130" s="6">
        <f t="shared" si="37"/>
        <v>24.03</v>
      </c>
      <c r="G130" s="6">
        <v>4</v>
      </c>
      <c r="H130" s="6">
        <v>1</v>
      </c>
      <c r="I130" s="6"/>
      <c r="J130" s="10">
        <f t="shared" si="38"/>
        <v>96.12</v>
      </c>
    </row>
    <row r="131" spans="2:10" ht="15.75" x14ac:dyDescent="0.25">
      <c r="B131" s="6"/>
      <c r="C131" s="2">
        <v>2.7</v>
      </c>
      <c r="D131" s="6">
        <v>6</v>
      </c>
      <c r="E131" s="6">
        <f t="shared" si="36"/>
        <v>2.2349999999999999</v>
      </c>
      <c r="F131" s="6">
        <f t="shared" si="37"/>
        <v>6.03</v>
      </c>
      <c r="G131" s="6">
        <v>2</v>
      </c>
      <c r="H131" s="6">
        <v>1</v>
      </c>
      <c r="I131" s="6"/>
      <c r="J131" s="10">
        <f t="shared" si="38"/>
        <v>12.06</v>
      </c>
    </row>
    <row r="132" spans="2:10" ht="15.75" x14ac:dyDescent="0.25">
      <c r="B132" s="6" t="s">
        <v>127</v>
      </c>
      <c r="C132" s="2">
        <f>0.44*2+0.34*2+0.2</f>
        <v>1.76</v>
      </c>
      <c r="D132" s="6">
        <v>3</v>
      </c>
      <c r="E132" s="6">
        <f t="shared" si="36"/>
        <v>0.56000000000000005</v>
      </c>
      <c r="F132" s="6">
        <f t="shared" si="37"/>
        <v>0.99</v>
      </c>
      <c r="G132" s="6">
        <v>60</v>
      </c>
      <c r="H132" s="6">
        <v>1</v>
      </c>
      <c r="I132" s="6"/>
      <c r="J132" s="10">
        <f t="shared" si="38"/>
        <v>59.4</v>
      </c>
    </row>
    <row r="133" spans="2:10" ht="15.75" x14ac:dyDescent="0.25">
      <c r="B133" s="6" t="s">
        <v>146</v>
      </c>
      <c r="C133" s="2">
        <v>0.64</v>
      </c>
      <c r="D133" s="6">
        <v>3</v>
      </c>
      <c r="E133" s="6">
        <f t="shared" si="36"/>
        <v>0.56000000000000005</v>
      </c>
      <c r="F133" s="6">
        <f t="shared" si="37"/>
        <v>0.36</v>
      </c>
      <c r="G133" s="6">
        <v>20</v>
      </c>
      <c r="H133" s="6">
        <v>1</v>
      </c>
      <c r="I133" s="6"/>
      <c r="J133" s="10">
        <f t="shared" si="38"/>
        <v>7.2</v>
      </c>
    </row>
    <row r="134" spans="2:10" ht="15.75" x14ac:dyDescent="0.25">
      <c r="B134" s="6" t="s">
        <v>147</v>
      </c>
      <c r="C134" s="2"/>
      <c r="D134" s="6"/>
      <c r="E134" s="6"/>
      <c r="F134" s="6"/>
      <c r="G134" s="6"/>
      <c r="H134" s="6"/>
      <c r="I134" s="6"/>
      <c r="J134" s="10"/>
    </row>
    <row r="135" spans="2:10" ht="15.75" x14ac:dyDescent="0.25">
      <c r="B135" s="6" t="s">
        <v>125</v>
      </c>
      <c r="C135" s="2">
        <v>3.4</v>
      </c>
      <c r="D135" s="6">
        <v>7</v>
      </c>
      <c r="E135" s="6">
        <f t="shared" ref="E135:E145" si="39">+VLOOKUP(D135,$M$7:$O$18,2,)</f>
        <v>3.0419999999999998</v>
      </c>
      <c r="F135" s="6">
        <f t="shared" ref="F135:F145" si="40">+ROUND(PRODUCT(C135,E135),2)</f>
        <v>10.34</v>
      </c>
      <c r="G135" s="6">
        <v>4</v>
      </c>
      <c r="H135" s="6">
        <v>1</v>
      </c>
      <c r="I135" s="6"/>
      <c r="J135" s="10">
        <f t="shared" ref="J135:J145" si="41">+ROUND(PRODUCT(F135:H135),2)</f>
        <v>41.36</v>
      </c>
    </row>
    <row r="136" spans="2:10" ht="15.75" x14ac:dyDescent="0.25">
      <c r="B136" s="6"/>
      <c r="C136" s="2">
        <v>4.9000000000000004</v>
      </c>
      <c r="D136" s="6">
        <v>5</v>
      </c>
      <c r="E136" s="6">
        <f t="shared" si="39"/>
        <v>1.552</v>
      </c>
      <c r="F136" s="6">
        <f t="shared" si="40"/>
        <v>7.6</v>
      </c>
      <c r="G136" s="6">
        <v>4</v>
      </c>
      <c r="H136" s="6">
        <v>1</v>
      </c>
      <c r="I136" s="6"/>
      <c r="J136" s="10">
        <f t="shared" si="41"/>
        <v>30.4</v>
      </c>
    </row>
    <row r="137" spans="2:10" ht="15.75" x14ac:dyDescent="0.25">
      <c r="B137" s="6"/>
      <c r="C137" s="2">
        <v>3.5</v>
      </c>
      <c r="D137" s="6">
        <v>7</v>
      </c>
      <c r="E137" s="6">
        <f t="shared" si="39"/>
        <v>3.0419999999999998</v>
      </c>
      <c r="F137" s="6">
        <f t="shared" si="40"/>
        <v>10.65</v>
      </c>
      <c r="G137" s="6">
        <v>4</v>
      </c>
      <c r="H137" s="6">
        <v>1</v>
      </c>
      <c r="I137" s="6"/>
      <c r="J137" s="10">
        <f t="shared" si="41"/>
        <v>42.6</v>
      </c>
    </row>
    <row r="138" spans="2:10" ht="15.75" x14ac:dyDescent="0.25">
      <c r="B138" s="6"/>
      <c r="C138" s="2">
        <v>2.8</v>
      </c>
      <c r="D138" s="6">
        <v>7</v>
      </c>
      <c r="E138" s="6">
        <f t="shared" si="39"/>
        <v>3.0419999999999998</v>
      </c>
      <c r="F138" s="6">
        <f t="shared" si="40"/>
        <v>8.52</v>
      </c>
      <c r="G138" s="6">
        <v>5</v>
      </c>
      <c r="H138" s="6">
        <v>1</v>
      </c>
      <c r="I138" s="6"/>
      <c r="J138" s="10">
        <f t="shared" si="41"/>
        <v>42.6</v>
      </c>
    </row>
    <row r="139" spans="2:10" ht="15.75" x14ac:dyDescent="0.25">
      <c r="B139" s="6"/>
      <c r="C139" s="2">
        <v>3</v>
      </c>
      <c r="D139" s="6">
        <v>7</v>
      </c>
      <c r="E139" s="6">
        <f t="shared" si="39"/>
        <v>3.0419999999999998</v>
      </c>
      <c r="F139" s="6">
        <f t="shared" si="40"/>
        <v>9.1300000000000008</v>
      </c>
      <c r="G139" s="6">
        <v>5</v>
      </c>
      <c r="H139" s="6">
        <v>1</v>
      </c>
      <c r="I139" s="6"/>
      <c r="J139" s="10">
        <f t="shared" si="41"/>
        <v>45.65</v>
      </c>
    </row>
    <row r="140" spans="2:10" ht="15.75" x14ac:dyDescent="0.25">
      <c r="B140" s="6"/>
      <c r="C140" s="2">
        <v>7.9</v>
      </c>
      <c r="D140" s="6">
        <v>7</v>
      </c>
      <c r="E140" s="6">
        <f t="shared" si="39"/>
        <v>3.0419999999999998</v>
      </c>
      <c r="F140" s="6">
        <f t="shared" si="40"/>
        <v>24.03</v>
      </c>
      <c r="G140" s="6">
        <v>2</v>
      </c>
      <c r="H140" s="6">
        <v>1</v>
      </c>
      <c r="I140" s="6"/>
      <c r="J140" s="10">
        <f t="shared" si="41"/>
        <v>48.06</v>
      </c>
    </row>
    <row r="141" spans="2:10" ht="15.75" x14ac:dyDescent="0.25">
      <c r="B141" s="6"/>
      <c r="C141" s="2">
        <v>2.7</v>
      </c>
      <c r="D141" s="6">
        <v>6</v>
      </c>
      <c r="E141" s="6">
        <f t="shared" si="39"/>
        <v>2.2349999999999999</v>
      </c>
      <c r="F141" s="6">
        <f t="shared" si="40"/>
        <v>6.03</v>
      </c>
      <c r="G141" s="6">
        <v>2</v>
      </c>
      <c r="H141" s="6">
        <v>1</v>
      </c>
      <c r="I141" s="6"/>
      <c r="J141" s="10">
        <f t="shared" si="41"/>
        <v>12.06</v>
      </c>
    </row>
    <row r="142" spans="2:10" ht="15.75" x14ac:dyDescent="0.25">
      <c r="B142" s="6"/>
      <c r="C142" s="2">
        <v>7.9</v>
      </c>
      <c r="D142" s="6">
        <v>7</v>
      </c>
      <c r="E142" s="6">
        <f t="shared" si="39"/>
        <v>3.0419999999999998</v>
      </c>
      <c r="F142" s="6">
        <f t="shared" si="40"/>
        <v>24.03</v>
      </c>
      <c r="G142" s="6">
        <v>2</v>
      </c>
      <c r="H142" s="6">
        <v>1</v>
      </c>
      <c r="I142" s="6"/>
      <c r="J142" s="10">
        <f t="shared" si="41"/>
        <v>48.06</v>
      </c>
    </row>
    <row r="143" spans="2:10" ht="15.75" x14ac:dyDescent="0.25">
      <c r="B143" s="6"/>
      <c r="C143" s="2">
        <v>9.5</v>
      </c>
      <c r="D143" s="6">
        <v>7</v>
      </c>
      <c r="E143" s="6">
        <f t="shared" si="39"/>
        <v>3.0419999999999998</v>
      </c>
      <c r="F143" s="6">
        <f t="shared" si="40"/>
        <v>28.9</v>
      </c>
      <c r="G143" s="6">
        <v>2</v>
      </c>
      <c r="H143" s="6">
        <v>1</v>
      </c>
      <c r="I143" s="6"/>
      <c r="J143" s="10">
        <f t="shared" si="41"/>
        <v>57.8</v>
      </c>
    </row>
    <row r="144" spans="2:10" ht="15.75" x14ac:dyDescent="0.25">
      <c r="B144" s="6" t="s">
        <v>127</v>
      </c>
      <c r="C144" s="2">
        <v>1.76</v>
      </c>
      <c r="D144" s="6">
        <v>3</v>
      </c>
      <c r="E144" s="6">
        <f t="shared" si="39"/>
        <v>0.56000000000000005</v>
      </c>
      <c r="F144" s="6">
        <f t="shared" si="40"/>
        <v>0.99</v>
      </c>
      <c r="G144" s="6">
        <v>65</v>
      </c>
      <c r="H144" s="6">
        <v>1</v>
      </c>
      <c r="I144" s="6"/>
      <c r="J144" s="10">
        <f t="shared" si="41"/>
        <v>64.349999999999994</v>
      </c>
    </row>
    <row r="145" spans="2:10" ht="15.75" x14ac:dyDescent="0.25">
      <c r="B145" s="6" t="s">
        <v>146</v>
      </c>
      <c r="C145" s="2">
        <v>0.64</v>
      </c>
      <c r="D145" s="6">
        <v>3</v>
      </c>
      <c r="E145" s="6">
        <f t="shared" si="39"/>
        <v>0.56000000000000005</v>
      </c>
      <c r="F145" s="6">
        <f t="shared" si="40"/>
        <v>0.36</v>
      </c>
      <c r="G145" s="6">
        <v>20</v>
      </c>
      <c r="H145" s="6">
        <v>1</v>
      </c>
      <c r="I145" s="6"/>
      <c r="J145" s="10">
        <f t="shared" si="41"/>
        <v>7.2</v>
      </c>
    </row>
    <row r="146" spans="2:10" ht="15.75" x14ac:dyDescent="0.25">
      <c r="B146" s="6" t="s">
        <v>148</v>
      </c>
      <c r="C146" s="2"/>
      <c r="D146" s="6"/>
      <c r="E146" s="6"/>
      <c r="F146" s="6"/>
      <c r="G146" s="6"/>
      <c r="H146" s="6"/>
      <c r="I146" s="6"/>
      <c r="J146" s="10"/>
    </row>
    <row r="147" spans="2:10" ht="15.75" x14ac:dyDescent="0.25">
      <c r="B147" s="6" t="s">
        <v>125</v>
      </c>
      <c r="C147" s="2">
        <v>3.4</v>
      </c>
      <c r="D147" s="6">
        <v>7</v>
      </c>
      <c r="E147" s="6">
        <f t="shared" ref="E147:E157" si="42">+VLOOKUP(D147,$M$7:$O$18,2,)</f>
        <v>3.0419999999999998</v>
      </c>
      <c r="F147" s="6">
        <f t="shared" ref="F147:F157" si="43">+ROUND(PRODUCT(C147,E147),2)</f>
        <v>10.34</v>
      </c>
      <c r="G147" s="6">
        <v>4</v>
      </c>
      <c r="H147" s="6">
        <v>1</v>
      </c>
      <c r="I147" s="6"/>
      <c r="J147" s="10">
        <f t="shared" ref="J147:J157" si="44">+ROUND(PRODUCT(F147:H147),2)</f>
        <v>41.36</v>
      </c>
    </row>
    <row r="148" spans="2:10" ht="15.75" x14ac:dyDescent="0.25">
      <c r="B148" s="6"/>
      <c r="C148" s="2">
        <v>4.9000000000000004</v>
      </c>
      <c r="D148" s="6">
        <v>5</v>
      </c>
      <c r="E148" s="6">
        <f t="shared" si="42"/>
        <v>1.552</v>
      </c>
      <c r="F148" s="6">
        <f t="shared" si="43"/>
        <v>7.6</v>
      </c>
      <c r="G148" s="6">
        <v>4</v>
      </c>
      <c r="H148" s="6">
        <v>1</v>
      </c>
      <c r="I148" s="6"/>
      <c r="J148" s="10">
        <f t="shared" si="44"/>
        <v>30.4</v>
      </c>
    </row>
    <row r="149" spans="2:10" ht="15.75" x14ac:dyDescent="0.25">
      <c r="B149" s="6"/>
      <c r="C149" s="2">
        <v>3.5</v>
      </c>
      <c r="D149" s="6">
        <v>7</v>
      </c>
      <c r="E149" s="6">
        <f t="shared" si="42"/>
        <v>3.0419999999999998</v>
      </c>
      <c r="F149" s="6">
        <f t="shared" si="43"/>
        <v>10.65</v>
      </c>
      <c r="G149" s="6">
        <v>4</v>
      </c>
      <c r="H149" s="6">
        <v>1</v>
      </c>
      <c r="I149" s="6"/>
      <c r="J149" s="10">
        <f t="shared" si="44"/>
        <v>42.6</v>
      </c>
    </row>
    <row r="150" spans="2:10" ht="15.75" x14ac:dyDescent="0.25">
      <c r="B150" s="6"/>
      <c r="C150" s="2">
        <v>2.8</v>
      </c>
      <c r="D150" s="6">
        <v>7</v>
      </c>
      <c r="E150" s="6">
        <f t="shared" si="42"/>
        <v>3.0419999999999998</v>
      </c>
      <c r="F150" s="6">
        <f t="shared" si="43"/>
        <v>8.52</v>
      </c>
      <c r="G150" s="6">
        <v>4</v>
      </c>
      <c r="H150" s="6">
        <v>1</v>
      </c>
      <c r="I150" s="6"/>
      <c r="J150" s="10">
        <f t="shared" si="44"/>
        <v>34.08</v>
      </c>
    </row>
    <row r="151" spans="2:10" ht="15.75" x14ac:dyDescent="0.25">
      <c r="B151" s="6"/>
      <c r="C151" s="2">
        <v>7.3</v>
      </c>
      <c r="D151" s="6">
        <v>7</v>
      </c>
      <c r="E151" s="6">
        <f t="shared" si="42"/>
        <v>3.0419999999999998</v>
      </c>
      <c r="F151" s="6">
        <f t="shared" si="43"/>
        <v>22.21</v>
      </c>
      <c r="G151" s="6">
        <v>5</v>
      </c>
      <c r="H151" s="6">
        <v>1</v>
      </c>
      <c r="I151" s="6"/>
      <c r="J151" s="10">
        <f t="shared" si="44"/>
        <v>111.05</v>
      </c>
    </row>
    <row r="152" spans="2:10" ht="15.75" x14ac:dyDescent="0.25">
      <c r="B152" s="6"/>
      <c r="C152" s="2">
        <v>6.4</v>
      </c>
      <c r="D152" s="6">
        <v>7</v>
      </c>
      <c r="E152" s="6">
        <f t="shared" si="42"/>
        <v>3.0419999999999998</v>
      </c>
      <c r="F152" s="6">
        <f t="shared" si="43"/>
        <v>19.47</v>
      </c>
      <c r="G152" s="6">
        <v>2</v>
      </c>
      <c r="H152" s="6">
        <v>1</v>
      </c>
      <c r="I152" s="6"/>
      <c r="J152" s="10">
        <f t="shared" si="44"/>
        <v>38.94</v>
      </c>
    </row>
    <row r="153" spans="2:10" ht="15.75" x14ac:dyDescent="0.25">
      <c r="B153" s="6"/>
      <c r="C153" s="2">
        <v>2.7</v>
      </c>
      <c r="D153" s="6">
        <v>5</v>
      </c>
      <c r="E153" s="6">
        <f t="shared" si="42"/>
        <v>1.552</v>
      </c>
      <c r="F153" s="6">
        <f t="shared" si="43"/>
        <v>4.1900000000000004</v>
      </c>
      <c r="G153" s="6">
        <v>2</v>
      </c>
      <c r="H153" s="6">
        <v>1</v>
      </c>
      <c r="I153" s="6"/>
      <c r="J153" s="10">
        <f t="shared" si="44"/>
        <v>8.3800000000000008</v>
      </c>
    </row>
    <row r="154" spans="2:10" ht="15.75" x14ac:dyDescent="0.25">
      <c r="B154" s="6"/>
      <c r="C154" s="2">
        <v>7.9</v>
      </c>
      <c r="D154" s="6">
        <v>7</v>
      </c>
      <c r="E154" s="6">
        <f t="shared" si="42"/>
        <v>3.0419999999999998</v>
      </c>
      <c r="F154" s="6">
        <f t="shared" si="43"/>
        <v>24.03</v>
      </c>
      <c r="G154" s="6">
        <v>2</v>
      </c>
      <c r="H154" s="6">
        <v>1</v>
      </c>
      <c r="I154" s="6"/>
      <c r="J154" s="10">
        <f t="shared" si="44"/>
        <v>48.06</v>
      </c>
    </row>
    <row r="155" spans="2:10" ht="15.75" x14ac:dyDescent="0.25">
      <c r="B155" s="6"/>
      <c r="C155" s="2">
        <v>9.5</v>
      </c>
      <c r="D155" s="6">
        <v>7</v>
      </c>
      <c r="E155" s="6">
        <f t="shared" si="42"/>
        <v>3.0419999999999998</v>
      </c>
      <c r="F155" s="6">
        <f t="shared" si="43"/>
        <v>28.9</v>
      </c>
      <c r="G155" s="6">
        <v>2</v>
      </c>
      <c r="H155" s="6">
        <v>1</v>
      </c>
      <c r="I155" s="6"/>
      <c r="J155" s="10">
        <f t="shared" si="44"/>
        <v>57.8</v>
      </c>
    </row>
    <row r="156" spans="2:10" ht="15.75" x14ac:dyDescent="0.25">
      <c r="B156" s="6" t="s">
        <v>127</v>
      </c>
      <c r="C156" s="2">
        <v>1.76</v>
      </c>
      <c r="D156" s="6">
        <v>3</v>
      </c>
      <c r="E156" s="6">
        <f t="shared" si="42"/>
        <v>0.56000000000000005</v>
      </c>
      <c r="F156" s="6">
        <f t="shared" si="43"/>
        <v>0.99</v>
      </c>
      <c r="G156" s="6">
        <v>61</v>
      </c>
      <c r="H156" s="6">
        <v>1</v>
      </c>
      <c r="I156" s="6"/>
      <c r="J156" s="10">
        <f t="shared" si="44"/>
        <v>60.39</v>
      </c>
    </row>
    <row r="157" spans="2:10" ht="15.75" x14ac:dyDescent="0.25">
      <c r="B157" s="6" t="s">
        <v>146</v>
      </c>
      <c r="C157" s="2">
        <v>0.64</v>
      </c>
      <c r="D157" s="6">
        <v>3</v>
      </c>
      <c r="E157" s="6">
        <f t="shared" si="42"/>
        <v>0.56000000000000005</v>
      </c>
      <c r="F157" s="6">
        <f t="shared" si="43"/>
        <v>0.36</v>
      </c>
      <c r="G157" s="6">
        <v>20</v>
      </c>
      <c r="H157" s="6">
        <v>1</v>
      </c>
      <c r="I157" s="6"/>
      <c r="J157" s="10">
        <f t="shared" si="44"/>
        <v>7.2</v>
      </c>
    </row>
    <row r="158" spans="2:10" ht="15.75" x14ac:dyDescent="0.25">
      <c r="B158" s="6" t="s">
        <v>149</v>
      </c>
      <c r="C158" s="2"/>
      <c r="D158" s="6"/>
      <c r="E158" s="6"/>
      <c r="F158" s="6"/>
      <c r="G158" s="6"/>
      <c r="H158" s="6"/>
      <c r="I158" s="6"/>
      <c r="J158" s="10"/>
    </row>
    <row r="159" spans="2:10" ht="15.75" x14ac:dyDescent="0.25">
      <c r="B159" s="6" t="s">
        <v>125</v>
      </c>
      <c r="C159" s="2">
        <v>3.4</v>
      </c>
      <c r="D159" s="6">
        <v>7</v>
      </c>
      <c r="E159" s="6">
        <f t="shared" ref="E159:E170" si="45">+VLOOKUP(D159,$M$7:$O$18,2,)</f>
        <v>3.0419999999999998</v>
      </c>
      <c r="F159" s="6">
        <f t="shared" ref="F159:F170" si="46">+ROUND(PRODUCT(C159,E159),2)</f>
        <v>10.34</v>
      </c>
      <c r="G159" s="6">
        <v>4</v>
      </c>
      <c r="H159" s="6">
        <v>1</v>
      </c>
      <c r="I159" s="6"/>
      <c r="J159" s="10">
        <f t="shared" ref="J159:J170" si="47">+ROUND(PRODUCT(F159:H159),2)</f>
        <v>41.36</v>
      </c>
    </row>
    <row r="160" spans="2:10" ht="15.75" x14ac:dyDescent="0.25">
      <c r="B160" s="6"/>
      <c r="C160" s="2">
        <v>4.9000000000000004</v>
      </c>
      <c r="D160" s="6">
        <v>5</v>
      </c>
      <c r="E160" s="6">
        <f t="shared" si="45"/>
        <v>1.552</v>
      </c>
      <c r="F160" s="6">
        <f t="shared" si="46"/>
        <v>7.6</v>
      </c>
      <c r="G160" s="6">
        <v>4</v>
      </c>
      <c r="H160" s="6">
        <v>1</v>
      </c>
      <c r="I160" s="6"/>
      <c r="J160" s="10">
        <f t="shared" si="47"/>
        <v>30.4</v>
      </c>
    </row>
    <row r="161" spans="2:10" ht="15.75" x14ac:dyDescent="0.25">
      <c r="B161" s="6"/>
      <c r="C161" s="2">
        <v>3.5</v>
      </c>
      <c r="D161" s="6">
        <v>7</v>
      </c>
      <c r="E161" s="6">
        <f t="shared" si="45"/>
        <v>3.0419999999999998</v>
      </c>
      <c r="F161" s="6">
        <f t="shared" si="46"/>
        <v>10.65</v>
      </c>
      <c r="G161" s="6">
        <v>4</v>
      </c>
      <c r="H161" s="6">
        <v>1</v>
      </c>
      <c r="I161" s="6"/>
      <c r="J161" s="10">
        <f t="shared" si="47"/>
        <v>42.6</v>
      </c>
    </row>
    <row r="162" spans="2:10" ht="15.75" x14ac:dyDescent="0.25">
      <c r="B162" s="6"/>
      <c r="C162" s="2">
        <v>2.8</v>
      </c>
      <c r="D162" s="6">
        <v>7</v>
      </c>
      <c r="E162" s="6">
        <f t="shared" si="45"/>
        <v>3.0419999999999998</v>
      </c>
      <c r="F162" s="6">
        <f t="shared" si="46"/>
        <v>8.52</v>
      </c>
      <c r="G162" s="6">
        <v>4</v>
      </c>
      <c r="H162" s="6">
        <v>1</v>
      </c>
      <c r="I162" s="6"/>
      <c r="J162" s="10">
        <f t="shared" si="47"/>
        <v>34.08</v>
      </c>
    </row>
    <row r="163" spans="2:10" ht="15.75" x14ac:dyDescent="0.25">
      <c r="B163" s="6"/>
      <c r="C163" s="2">
        <v>3</v>
      </c>
      <c r="D163" s="6">
        <v>7</v>
      </c>
      <c r="E163" s="6">
        <f t="shared" si="45"/>
        <v>3.0419999999999998</v>
      </c>
      <c r="F163" s="6">
        <f t="shared" si="46"/>
        <v>9.1300000000000008</v>
      </c>
      <c r="G163" s="6">
        <v>5</v>
      </c>
      <c r="H163" s="6">
        <v>1</v>
      </c>
      <c r="I163" s="6"/>
      <c r="J163" s="10">
        <f t="shared" si="47"/>
        <v>45.65</v>
      </c>
    </row>
    <row r="164" spans="2:10" ht="15.75" x14ac:dyDescent="0.25">
      <c r="B164" s="6"/>
      <c r="C164" s="2">
        <v>2.9</v>
      </c>
      <c r="D164" s="6">
        <v>7</v>
      </c>
      <c r="E164" s="6">
        <f t="shared" si="45"/>
        <v>3.0419999999999998</v>
      </c>
      <c r="F164" s="6">
        <f t="shared" si="46"/>
        <v>8.82</v>
      </c>
      <c r="G164" s="6">
        <v>2</v>
      </c>
      <c r="H164" s="6">
        <v>1</v>
      </c>
      <c r="I164" s="6"/>
      <c r="J164" s="10">
        <f t="shared" si="47"/>
        <v>17.64</v>
      </c>
    </row>
    <row r="165" spans="2:10" ht="15.75" x14ac:dyDescent="0.25">
      <c r="B165" s="6"/>
      <c r="C165" s="2">
        <v>6.8</v>
      </c>
      <c r="D165" s="6">
        <v>8</v>
      </c>
      <c r="E165" s="6">
        <f t="shared" si="45"/>
        <v>3.9729999999999999</v>
      </c>
      <c r="F165" s="6">
        <f t="shared" si="46"/>
        <v>27.02</v>
      </c>
      <c r="G165" s="6">
        <v>1</v>
      </c>
      <c r="H165" s="6">
        <v>1</v>
      </c>
      <c r="I165" s="6"/>
      <c r="J165" s="10">
        <f t="shared" si="47"/>
        <v>27.02</v>
      </c>
    </row>
    <row r="166" spans="2:10" ht="15.75" x14ac:dyDescent="0.25">
      <c r="B166" s="6"/>
      <c r="C166" s="2">
        <v>8.8000000000000007</v>
      </c>
      <c r="D166" s="6">
        <v>8</v>
      </c>
      <c r="E166" s="6">
        <f t="shared" si="45"/>
        <v>3.9729999999999999</v>
      </c>
      <c r="F166" s="6">
        <f t="shared" si="46"/>
        <v>34.96</v>
      </c>
      <c r="G166" s="6">
        <v>2</v>
      </c>
      <c r="H166" s="6">
        <v>1</v>
      </c>
      <c r="I166" s="6"/>
      <c r="J166" s="10">
        <f t="shared" si="47"/>
        <v>69.92</v>
      </c>
    </row>
    <row r="167" spans="2:10" ht="15.75" x14ac:dyDescent="0.25">
      <c r="B167" s="6"/>
      <c r="C167" s="2">
        <v>7.8</v>
      </c>
      <c r="D167" s="6">
        <v>8</v>
      </c>
      <c r="E167" s="6">
        <f t="shared" si="45"/>
        <v>3.9729999999999999</v>
      </c>
      <c r="F167" s="6">
        <f t="shared" si="46"/>
        <v>30.99</v>
      </c>
      <c r="G167" s="6">
        <v>2</v>
      </c>
      <c r="H167" s="6">
        <v>1</v>
      </c>
      <c r="I167" s="6"/>
      <c r="J167" s="10">
        <f t="shared" si="47"/>
        <v>61.98</v>
      </c>
    </row>
    <row r="168" spans="2:10" ht="15.75" x14ac:dyDescent="0.25">
      <c r="B168" s="6"/>
      <c r="C168" s="2">
        <v>3.1</v>
      </c>
      <c r="D168" s="6">
        <v>7</v>
      </c>
      <c r="E168" s="6">
        <f t="shared" si="45"/>
        <v>3.0419999999999998</v>
      </c>
      <c r="F168" s="6">
        <f t="shared" si="46"/>
        <v>9.43</v>
      </c>
      <c r="G168" s="6">
        <v>2</v>
      </c>
      <c r="H168" s="6">
        <v>1</v>
      </c>
      <c r="I168" s="6"/>
      <c r="J168" s="10">
        <f t="shared" si="47"/>
        <v>18.86</v>
      </c>
    </row>
    <row r="169" spans="2:10" ht="15.75" x14ac:dyDescent="0.25">
      <c r="B169" s="6" t="s">
        <v>127</v>
      </c>
      <c r="C169" s="2">
        <v>1.76</v>
      </c>
      <c r="D169" s="6">
        <v>3</v>
      </c>
      <c r="E169" s="6">
        <f t="shared" si="45"/>
        <v>0.56000000000000005</v>
      </c>
      <c r="F169" s="6">
        <f t="shared" si="46"/>
        <v>0.99</v>
      </c>
      <c r="G169" s="6">
        <v>62</v>
      </c>
      <c r="H169" s="6">
        <v>1</v>
      </c>
      <c r="I169" s="6"/>
      <c r="J169" s="10">
        <f t="shared" si="47"/>
        <v>61.38</v>
      </c>
    </row>
    <row r="170" spans="2:10" ht="15.75" x14ac:dyDescent="0.25">
      <c r="B170" s="6" t="s">
        <v>146</v>
      </c>
      <c r="C170" s="2">
        <v>0.64</v>
      </c>
      <c r="D170" s="6">
        <v>3</v>
      </c>
      <c r="E170" s="6">
        <f t="shared" si="45"/>
        <v>0.56000000000000005</v>
      </c>
      <c r="F170" s="6">
        <f t="shared" si="46"/>
        <v>0.36</v>
      </c>
      <c r="G170" s="6">
        <v>20</v>
      </c>
      <c r="H170" s="6">
        <v>1</v>
      </c>
      <c r="I170" s="6"/>
      <c r="J170" s="10">
        <f t="shared" si="47"/>
        <v>7.2</v>
      </c>
    </row>
    <row r="171" spans="2:10" ht="15.75" x14ac:dyDescent="0.25">
      <c r="B171" s="6" t="s">
        <v>150</v>
      </c>
      <c r="C171" s="2"/>
      <c r="D171" s="6"/>
      <c r="E171" s="6"/>
      <c r="F171" s="6"/>
      <c r="G171" s="6"/>
      <c r="H171" s="6"/>
      <c r="I171" s="6"/>
      <c r="J171" s="10"/>
    </row>
    <row r="172" spans="2:10" ht="15.75" x14ac:dyDescent="0.25">
      <c r="B172" s="6" t="s">
        <v>125</v>
      </c>
      <c r="C172" s="2">
        <v>3.4</v>
      </c>
      <c r="D172" s="6">
        <v>7</v>
      </c>
      <c r="E172" s="6">
        <f t="shared" ref="E172:E183" si="48">+VLOOKUP(D172,$M$7:$O$18,2,)</f>
        <v>3.0419999999999998</v>
      </c>
      <c r="F172" s="6">
        <f t="shared" ref="F172:F183" si="49">+ROUND(PRODUCT(C172,E172),2)</f>
        <v>10.34</v>
      </c>
      <c r="G172" s="6">
        <v>5</v>
      </c>
      <c r="H172" s="6">
        <v>1</v>
      </c>
      <c r="I172" s="6"/>
      <c r="J172" s="10">
        <f t="shared" ref="J172:J183" si="50">+ROUND(PRODUCT(F172:H172),2)</f>
        <v>51.7</v>
      </c>
    </row>
    <row r="173" spans="2:10" ht="15.75" x14ac:dyDescent="0.25">
      <c r="B173" s="6"/>
      <c r="C173" s="2">
        <v>4.9000000000000004</v>
      </c>
      <c r="D173" s="6">
        <v>5</v>
      </c>
      <c r="E173" s="6">
        <f t="shared" si="48"/>
        <v>1.552</v>
      </c>
      <c r="F173" s="6">
        <f t="shared" si="49"/>
        <v>7.6</v>
      </c>
      <c r="G173" s="6">
        <v>5</v>
      </c>
      <c r="H173" s="6">
        <v>1</v>
      </c>
      <c r="I173" s="6"/>
      <c r="J173" s="10">
        <f t="shared" si="50"/>
        <v>38</v>
      </c>
    </row>
    <row r="174" spans="2:10" ht="15.75" x14ac:dyDescent="0.25">
      <c r="B174" s="6"/>
      <c r="C174" s="2">
        <v>3.7</v>
      </c>
      <c r="D174" s="6">
        <v>8</v>
      </c>
      <c r="E174" s="6">
        <f t="shared" si="48"/>
        <v>3.9729999999999999</v>
      </c>
      <c r="F174" s="6">
        <f t="shared" si="49"/>
        <v>14.7</v>
      </c>
      <c r="G174" s="6">
        <v>5</v>
      </c>
      <c r="H174" s="6">
        <v>1</v>
      </c>
      <c r="I174" s="6"/>
      <c r="J174" s="10">
        <f t="shared" si="50"/>
        <v>73.5</v>
      </c>
    </row>
    <row r="175" spans="2:10" ht="15.75" x14ac:dyDescent="0.25">
      <c r="B175" s="6"/>
      <c r="C175" s="2">
        <v>2.8</v>
      </c>
      <c r="D175" s="6">
        <v>7</v>
      </c>
      <c r="E175" s="6">
        <f t="shared" si="48"/>
        <v>3.0419999999999998</v>
      </c>
      <c r="F175" s="6">
        <f t="shared" si="49"/>
        <v>8.52</v>
      </c>
      <c r="G175" s="6">
        <v>5</v>
      </c>
      <c r="H175" s="6">
        <v>1</v>
      </c>
      <c r="I175" s="6"/>
      <c r="J175" s="10">
        <f t="shared" si="50"/>
        <v>42.6</v>
      </c>
    </row>
    <row r="176" spans="2:10" ht="15.75" x14ac:dyDescent="0.25">
      <c r="B176" s="6"/>
      <c r="C176" s="2">
        <v>3.2</v>
      </c>
      <c r="D176" s="6">
        <v>8</v>
      </c>
      <c r="E176" s="6">
        <f t="shared" si="48"/>
        <v>3.9729999999999999</v>
      </c>
      <c r="F176" s="6">
        <f t="shared" si="49"/>
        <v>12.71</v>
      </c>
      <c r="G176" s="6">
        <v>3</v>
      </c>
      <c r="H176" s="6">
        <v>1</v>
      </c>
      <c r="I176" s="6"/>
      <c r="J176" s="10">
        <f t="shared" si="50"/>
        <v>38.130000000000003</v>
      </c>
    </row>
    <row r="177" spans="2:10" ht="15.75" x14ac:dyDescent="0.25">
      <c r="B177" s="6"/>
      <c r="C177" s="2">
        <v>3</v>
      </c>
      <c r="D177" s="6">
        <v>8</v>
      </c>
      <c r="E177" s="6">
        <f t="shared" si="48"/>
        <v>3.9729999999999999</v>
      </c>
      <c r="F177" s="6">
        <f t="shared" si="49"/>
        <v>11.92</v>
      </c>
      <c r="G177" s="6">
        <v>1</v>
      </c>
      <c r="H177" s="6">
        <v>1</v>
      </c>
      <c r="I177" s="6"/>
      <c r="J177" s="10">
        <f t="shared" si="50"/>
        <v>11.92</v>
      </c>
    </row>
    <row r="178" spans="2:10" ht="15.75" x14ac:dyDescent="0.25">
      <c r="B178" s="6"/>
      <c r="C178" s="2">
        <v>6.8</v>
      </c>
      <c r="D178" s="6">
        <v>8</v>
      </c>
      <c r="E178" s="6">
        <f t="shared" si="48"/>
        <v>3.9729999999999999</v>
      </c>
      <c r="F178" s="6">
        <f t="shared" si="49"/>
        <v>27.02</v>
      </c>
      <c r="G178" s="6">
        <v>1</v>
      </c>
      <c r="H178" s="6">
        <v>1</v>
      </c>
      <c r="I178" s="6"/>
      <c r="J178" s="10">
        <f t="shared" si="50"/>
        <v>27.02</v>
      </c>
    </row>
    <row r="179" spans="2:10" ht="15.75" x14ac:dyDescent="0.25">
      <c r="B179" s="6"/>
      <c r="C179" s="2">
        <v>7.9</v>
      </c>
      <c r="D179" s="6">
        <v>7</v>
      </c>
      <c r="E179" s="6">
        <f t="shared" si="48"/>
        <v>3.0419999999999998</v>
      </c>
      <c r="F179" s="6">
        <f t="shared" si="49"/>
        <v>24.03</v>
      </c>
      <c r="G179" s="6">
        <v>3</v>
      </c>
      <c r="H179" s="6">
        <v>1</v>
      </c>
      <c r="I179" s="6"/>
      <c r="J179" s="10">
        <f t="shared" si="50"/>
        <v>72.09</v>
      </c>
    </row>
    <row r="180" spans="2:10" ht="15.75" x14ac:dyDescent="0.25">
      <c r="B180" s="6"/>
      <c r="C180" s="2">
        <v>7.8</v>
      </c>
      <c r="D180" s="6">
        <v>8</v>
      </c>
      <c r="E180" s="6">
        <f t="shared" si="48"/>
        <v>3.9729999999999999</v>
      </c>
      <c r="F180" s="6">
        <f t="shared" si="49"/>
        <v>30.99</v>
      </c>
      <c r="G180" s="6">
        <v>4</v>
      </c>
      <c r="H180" s="6">
        <v>1</v>
      </c>
      <c r="I180" s="6"/>
      <c r="J180" s="10">
        <f t="shared" si="50"/>
        <v>123.96</v>
      </c>
    </row>
    <row r="181" spans="2:10" ht="15.75" x14ac:dyDescent="0.25">
      <c r="B181" s="6"/>
      <c r="C181" s="2">
        <v>3.1</v>
      </c>
      <c r="D181" s="6">
        <v>7</v>
      </c>
      <c r="E181" s="6">
        <f t="shared" si="48"/>
        <v>3.0419999999999998</v>
      </c>
      <c r="F181" s="6">
        <f t="shared" si="49"/>
        <v>9.43</v>
      </c>
      <c r="G181" s="6">
        <v>3</v>
      </c>
      <c r="H181" s="6">
        <v>1</v>
      </c>
      <c r="I181" s="6"/>
      <c r="J181" s="10">
        <f t="shared" si="50"/>
        <v>28.29</v>
      </c>
    </row>
    <row r="182" spans="2:10" ht="15.75" x14ac:dyDescent="0.25">
      <c r="B182" s="6" t="s">
        <v>127</v>
      </c>
      <c r="C182" s="2">
        <v>1.86</v>
      </c>
      <c r="D182" s="6">
        <v>3</v>
      </c>
      <c r="E182" s="6">
        <f t="shared" si="48"/>
        <v>0.56000000000000005</v>
      </c>
      <c r="F182" s="6">
        <f t="shared" si="49"/>
        <v>1.04</v>
      </c>
      <c r="G182" s="6">
        <v>77</v>
      </c>
      <c r="H182" s="6">
        <v>1</v>
      </c>
      <c r="I182" s="6"/>
      <c r="J182" s="10">
        <f t="shared" si="50"/>
        <v>80.08</v>
      </c>
    </row>
    <row r="183" spans="2:10" ht="15.75" x14ac:dyDescent="0.25">
      <c r="B183" s="6" t="s">
        <v>146</v>
      </c>
      <c r="C183" s="2">
        <v>0.64</v>
      </c>
      <c r="D183" s="6">
        <v>3</v>
      </c>
      <c r="E183" s="6">
        <f t="shared" si="48"/>
        <v>0.56000000000000005</v>
      </c>
      <c r="F183" s="6">
        <f t="shared" si="49"/>
        <v>0.36</v>
      </c>
      <c r="G183" s="6">
        <v>20</v>
      </c>
      <c r="H183" s="6">
        <v>1</v>
      </c>
      <c r="I183" s="6"/>
      <c r="J183" s="10">
        <f t="shared" si="50"/>
        <v>7.2</v>
      </c>
    </row>
    <row r="184" spans="2:10" ht="15.75" x14ac:dyDescent="0.25">
      <c r="B184" s="6" t="s">
        <v>151</v>
      </c>
      <c r="C184" s="2"/>
      <c r="D184" s="6"/>
      <c r="E184" s="6"/>
      <c r="F184" s="6"/>
      <c r="G184" s="6"/>
      <c r="H184" s="6"/>
      <c r="I184" s="6"/>
      <c r="J184" s="10"/>
    </row>
    <row r="185" spans="2:10" ht="15.75" x14ac:dyDescent="0.25">
      <c r="B185" s="6" t="s">
        <v>125</v>
      </c>
      <c r="C185" s="2">
        <v>3.4</v>
      </c>
      <c r="D185" s="6">
        <v>7</v>
      </c>
      <c r="E185" s="6">
        <f t="shared" ref="E185:E196" si="51">+VLOOKUP(D185,$M$7:$O$18,2,)</f>
        <v>3.0419999999999998</v>
      </c>
      <c r="F185" s="6">
        <f t="shared" ref="F185:F196" si="52">+ROUND(PRODUCT(C185,E185),2)</f>
        <v>10.34</v>
      </c>
      <c r="G185" s="6">
        <v>4</v>
      </c>
      <c r="H185" s="6">
        <v>1</v>
      </c>
      <c r="I185" s="6"/>
      <c r="J185" s="10">
        <f t="shared" ref="J185:J196" si="53">+ROUND(PRODUCT(F185:H185),2)</f>
        <v>41.36</v>
      </c>
    </row>
    <row r="186" spans="2:10" ht="15.75" x14ac:dyDescent="0.25">
      <c r="B186" s="6"/>
      <c r="C186" s="2">
        <v>4.9000000000000004</v>
      </c>
      <c r="D186" s="6">
        <v>5</v>
      </c>
      <c r="E186" s="6">
        <f t="shared" si="51"/>
        <v>1.552</v>
      </c>
      <c r="F186" s="6">
        <f t="shared" si="52"/>
        <v>7.6</v>
      </c>
      <c r="G186" s="6">
        <v>4</v>
      </c>
      <c r="H186" s="6">
        <v>1</v>
      </c>
      <c r="I186" s="6"/>
      <c r="J186" s="10">
        <f t="shared" si="53"/>
        <v>30.4</v>
      </c>
    </row>
    <row r="187" spans="2:10" ht="15.75" x14ac:dyDescent="0.25">
      <c r="B187" s="6"/>
      <c r="C187" s="2">
        <v>3.5</v>
      </c>
      <c r="D187" s="6">
        <v>7</v>
      </c>
      <c r="E187" s="6">
        <f t="shared" si="51"/>
        <v>3.0419999999999998</v>
      </c>
      <c r="F187" s="6">
        <f t="shared" si="52"/>
        <v>10.65</v>
      </c>
      <c r="G187" s="6">
        <v>4</v>
      </c>
      <c r="H187" s="6">
        <v>1</v>
      </c>
      <c r="I187" s="6"/>
      <c r="J187" s="10">
        <f t="shared" si="53"/>
        <v>42.6</v>
      </c>
    </row>
    <row r="188" spans="2:10" ht="15.75" x14ac:dyDescent="0.25">
      <c r="B188" s="6"/>
      <c r="C188" s="2">
        <v>3</v>
      </c>
      <c r="D188" s="6">
        <v>7</v>
      </c>
      <c r="E188" s="6">
        <f t="shared" si="51"/>
        <v>3.0419999999999998</v>
      </c>
      <c r="F188" s="6">
        <f t="shared" si="52"/>
        <v>9.1300000000000008</v>
      </c>
      <c r="G188" s="6">
        <v>4</v>
      </c>
      <c r="H188" s="6">
        <v>1</v>
      </c>
      <c r="I188" s="6"/>
      <c r="J188" s="10">
        <f t="shared" si="53"/>
        <v>36.520000000000003</v>
      </c>
    </row>
    <row r="189" spans="2:10" ht="15.75" x14ac:dyDescent="0.25">
      <c r="B189" s="6"/>
      <c r="C189" s="2">
        <v>2.8</v>
      </c>
      <c r="D189" s="6">
        <v>7</v>
      </c>
      <c r="E189" s="6">
        <f t="shared" si="51"/>
        <v>3.0419999999999998</v>
      </c>
      <c r="F189" s="6">
        <f t="shared" si="52"/>
        <v>8.52</v>
      </c>
      <c r="G189" s="6">
        <v>4</v>
      </c>
      <c r="H189" s="6">
        <v>1</v>
      </c>
      <c r="I189" s="6"/>
      <c r="J189" s="10">
        <f t="shared" si="53"/>
        <v>34.08</v>
      </c>
    </row>
    <row r="190" spans="2:10" ht="15.75" x14ac:dyDescent="0.25">
      <c r="B190" s="6"/>
      <c r="C190" s="2">
        <v>2.9</v>
      </c>
      <c r="D190" s="6">
        <v>7</v>
      </c>
      <c r="E190" s="6">
        <f t="shared" si="51"/>
        <v>3.0419999999999998</v>
      </c>
      <c r="F190" s="6">
        <f t="shared" si="52"/>
        <v>8.82</v>
      </c>
      <c r="G190" s="6">
        <v>2</v>
      </c>
      <c r="H190" s="6">
        <v>1</v>
      </c>
      <c r="I190" s="6"/>
      <c r="J190" s="10">
        <f t="shared" si="53"/>
        <v>17.64</v>
      </c>
    </row>
    <row r="191" spans="2:10" ht="15.75" x14ac:dyDescent="0.25">
      <c r="B191" s="6"/>
      <c r="C191" s="2">
        <v>6.8</v>
      </c>
      <c r="D191" s="6">
        <v>8</v>
      </c>
      <c r="E191" s="6">
        <f t="shared" si="51"/>
        <v>3.9729999999999999</v>
      </c>
      <c r="F191" s="6">
        <f t="shared" si="52"/>
        <v>27.02</v>
      </c>
      <c r="G191" s="6">
        <v>1</v>
      </c>
      <c r="H191" s="6">
        <v>1</v>
      </c>
      <c r="I191" s="6"/>
      <c r="J191" s="10">
        <f t="shared" si="53"/>
        <v>27.02</v>
      </c>
    </row>
    <row r="192" spans="2:10" ht="15.75" x14ac:dyDescent="0.25">
      <c r="B192" s="6"/>
      <c r="C192" s="2">
        <v>8</v>
      </c>
      <c r="D192" s="6">
        <v>8</v>
      </c>
      <c r="E192" s="6">
        <f t="shared" si="51"/>
        <v>3.9729999999999999</v>
      </c>
      <c r="F192" s="6">
        <f t="shared" si="52"/>
        <v>31.78</v>
      </c>
      <c r="G192" s="6">
        <v>2</v>
      </c>
      <c r="H192" s="6">
        <v>1</v>
      </c>
      <c r="I192" s="6"/>
      <c r="J192" s="10">
        <f t="shared" si="53"/>
        <v>63.56</v>
      </c>
    </row>
    <row r="193" spans="2:10" ht="15.75" x14ac:dyDescent="0.25">
      <c r="B193" s="6"/>
      <c r="C193" s="2">
        <v>7.8</v>
      </c>
      <c r="D193" s="6">
        <v>8</v>
      </c>
      <c r="E193" s="6">
        <f t="shared" si="51"/>
        <v>3.9729999999999999</v>
      </c>
      <c r="F193" s="6">
        <f t="shared" si="52"/>
        <v>30.99</v>
      </c>
      <c r="G193" s="6">
        <v>2</v>
      </c>
      <c r="H193" s="6">
        <v>1</v>
      </c>
      <c r="I193" s="6"/>
      <c r="J193" s="10">
        <f t="shared" si="53"/>
        <v>61.98</v>
      </c>
    </row>
    <row r="194" spans="2:10" ht="15.75" x14ac:dyDescent="0.25">
      <c r="B194" s="6"/>
      <c r="C194" s="2">
        <v>3.1</v>
      </c>
      <c r="D194" s="6">
        <v>7</v>
      </c>
      <c r="E194" s="6">
        <f t="shared" si="51"/>
        <v>3.0419999999999998</v>
      </c>
      <c r="F194" s="6">
        <f t="shared" si="52"/>
        <v>9.43</v>
      </c>
      <c r="G194" s="6">
        <v>2</v>
      </c>
      <c r="H194" s="6">
        <v>1</v>
      </c>
      <c r="I194" s="6"/>
      <c r="J194" s="10">
        <f t="shared" si="53"/>
        <v>18.86</v>
      </c>
    </row>
    <row r="195" spans="2:10" ht="15.75" x14ac:dyDescent="0.25">
      <c r="B195" s="6" t="s">
        <v>127</v>
      </c>
      <c r="C195" s="2">
        <v>1.76</v>
      </c>
      <c r="D195" s="6">
        <v>3</v>
      </c>
      <c r="E195" s="6">
        <f t="shared" si="51"/>
        <v>0.56000000000000005</v>
      </c>
      <c r="F195" s="6">
        <f t="shared" si="52"/>
        <v>0.99</v>
      </c>
      <c r="G195" s="6">
        <v>63</v>
      </c>
      <c r="H195" s="6">
        <v>1</v>
      </c>
      <c r="I195" s="6"/>
      <c r="J195" s="10">
        <f t="shared" si="53"/>
        <v>62.37</v>
      </c>
    </row>
    <row r="196" spans="2:10" ht="15.75" x14ac:dyDescent="0.25">
      <c r="B196" s="6" t="s">
        <v>146</v>
      </c>
      <c r="C196" s="2">
        <v>0.64</v>
      </c>
      <c r="D196" s="6">
        <v>3</v>
      </c>
      <c r="E196" s="6">
        <f t="shared" si="51"/>
        <v>0.56000000000000005</v>
      </c>
      <c r="F196" s="6">
        <f t="shared" si="52"/>
        <v>0.36</v>
      </c>
      <c r="G196" s="6">
        <v>20</v>
      </c>
      <c r="H196" s="6">
        <v>1</v>
      </c>
      <c r="I196" s="6"/>
      <c r="J196" s="10">
        <f t="shared" si="53"/>
        <v>7.2</v>
      </c>
    </row>
    <row r="197" spans="2:10" ht="15.75" x14ac:dyDescent="0.25">
      <c r="B197" s="6" t="s">
        <v>152</v>
      </c>
      <c r="C197" s="2"/>
      <c r="D197" s="6"/>
      <c r="E197" s="6"/>
      <c r="F197" s="6"/>
      <c r="G197" s="6"/>
      <c r="H197" s="6"/>
      <c r="I197" s="6"/>
      <c r="J197" s="10"/>
    </row>
    <row r="198" spans="2:10" ht="15.75" x14ac:dyDescent="0.25">
      <c r="B198" s="6" t="s">
        <v>125</v>
      </c>
      <c r="C198" s="2">
        <v>2.4</v>
      </c>
      <c r="D198" s="6">
        <v>7</v>
      </c>
      <c r="E198" s="6">
        <f t="shared" ref="E198:E205" si="54">+VLOOKUP(D198,$M$7:$O$18,2,)</f>
        <v>3.0419999999999998</v>
      </c>
      <c r="F198" s="6">
        <f t="shared" ref="F198:F205" si="55">+ROUND(PRODUCT(C198,E198),2)</f>
        <v>7.3</v>
      </c>
      <c r="G198" s="6">
        <v>3</v>
      </c>
      <c r="H198" s="6">
        <v>1</v>
      </c>
      <c r="I198" s="6"/>
      <c r="J198" s="10">
        <f t="shared" ref="J198:J205" si="56">+ROUND(PRODUCT(F198:H198),2)</f>
        <v>21.9</v>
      </c>
    </row>
    <row r="199" spans="2:10" ht="15.75" x14ac:dyDescent="0.25">
      <c r="B199" s="6"/>
      <c r="C199" s="2">
        <v>5.3</v>
      </c>
      <c r="D199" s="6">
        <v>5</v>
      </c>
      <c r="E199" s="6">
        <f t="shared" si="54"/>
        <v>1.552</v>
      </c>
      <c r="F199" s="6">
        <f t="shared" si="55"/>
        <v>8.23</v>
      </c>
      <c r="G199" s="6">
        <v>3</v>
      </c>
      <c r="H199" s="6">
        <v>1</v>
      </c>
      <c r="I199" s="6"/>
      <c r="J199" s="10">
        <f t="shared" si="56"/>
        <v>24.69</v>
      </c>
    </row>
    <row r="200" spans="2:10" ht="15.75" x14ac:dyDescent="0.25">
      <c r="B200" s="6"/>
      <c r="C200" s="2">
        <v>2.2000000000000002</v>
      </c>
      <c r="D200" s="6">
        <v>6</v>
      </c>
      <c r="E200" s="6">
        <f t="shared" si="54"/>
        <v>2.2349999999999999</v>
      </c>
      <c r="F200" s="6">
        <f t="shared" si="55"/>
        <v>4.92</v>
      </c>
      <c r="G200" s="6">
        <v>3</v>
      </c>
      <c r="H200" s="6">
        <v>1</v>
      </c>
      <c r="I200" s="6"/>
      <c r="J200" s="10">
        <f t="shared" si="56"/>
        <v>14.76</v>
      </c>
    </row>
    <row r="201" spans="2:10" ht="15.75" x14ac:dyDescent="0.25">
      <c r="B201" s="6"/>
      <c r="C201" s="2">
        <v>2.2999999999999998</v>
      </c>
      <c r="D201" s="6">
        <v>4</v>
      </c>
      <c r="E201" s="6">
        <f t="shared" si="54"/>
        <v>0.99399999999999999</v>
      </c>
      <c r="F201" s="6">
        <f t="shared" si="55"/>
        <v>2.29</v>
      </c>
      <c r="G201" s="6">
        <v>1</v>
      </c>
      <c r="H201" s="6">
        <v>1</v>
      </c>
      <c r="I201" s="6"/>
      <c r="J201" s="10">
        <f t="shared" si="56"/>
        <v>2.29</v>
      </c>
    </row>
    <row r="202" spans="2:10" ht="15.75" x14ac:dyDescent="0.25">
      <c r="B202" s="6"/>
      <c r="C202" s="2">
        <v>6</v>
      </c>
      <c r="D202" s="6">
        <v>5</v>
      </c>
      <c r="E202" s="6">
        <f t="shared" si="54"/>
        <v>1.552</v>
      </c>
      <c r="F202" s="6">
        <f t="shared" si="55"/>
        <v>9.31</v>
      </c>
      <c r="G202" s="6">
        <v>1</v>
      </c>
      <c r="H202" s="6">
        <v>1</v>
      </c>
      <c r="I202" s="6"/>
      <c r="J202" s="10">
        <f t="shared" si="56"/>
        <v>9.31</v>
      </c>
    </row>
    <row r="203" spans="2:10" ht="15.75" x14ac:dyDescent="0.25">
      <c r="B203" s="6"/>
      <c r="C203" s="2">
        <v>6</v>
      </c>
      <c r="D203" s="6">
        <v>6</v>
      </c>
      <c r="E203" s="6">
        <f t="shared" si="54"/>
        <v>2.2349999999999999</v>
      </c>
      <c r="F203" s="6">
        <f t="shared" si="55"/>
        <v>13.41</v>
      </c>
      <c r="G203" s="6">
        <v>2</v>
      </c>
      <c r="H203" s="6">
        <v>1</v>
      </c>
      <c r="I203" s="6"/>
      <c r="J203" s="10">
        <f t="shared" si="56"/>
        <v>26.82</v>
      </c>
    </row>
    <row r="204" spans="2:10" ht="15.75" x14ac:dyDescent="0.25">
      <c r="B204" s="6" t="s">
        <v>127</v>
      </c>
      <c r="C204" s="2">
        <v>2.5</v>
      </c>
      <c r="D204" s="6">
        <v>5</v>
      </c>
      <c r="E204" s="6">
        <f t="shared" si="54"/>
        <v>1.552</v>
      </c>
      <c r="F204" s="6">
        <f t="shared" si="55"/>
        <v>3.88</v>
      </c>
      <c r="G204" s="6">
        <v>2</v>
      </c>
      <c r="H204" s="6">
        <v>1</v>
      </c>
      <c r="I204" s="6"/>
      <c r="J204" s="10">
        <f t="shared" si="56"/>
        <v>7.76</v>
      </c>
    </row>
    <row r="205" spans="2:10" ht="15.75" x14ac:dyDescent="0.25">
      <c r="B205" s="6" t="s">
        <v>146</v>
      </c>
      <c r="C205" s="2">
        <f>0.24*2+0.44*2+0.2</f>
        <v>1.5599999999999998</v>
      </c>
      <c r="D205" s="6">
        <v>3</v>
      </c>
      <c r="E205" s="6">
        <f t="shared" si="54"/>
        <v>0.56000000000000005</v>
      </c>
      <c r="F205" s="6">
        <f t="shared" si="55"/>
        <v>0.87</v>
      </c>
      <c r="G205" s="6">
        <v>48</v>
      </c>
      <c r="H205" s="6">
        <v>1</v>
      </c>
      <c r="I205" s="6"/>
      <c r="J205" s="10">
        <f t="shared" si="56"/>
        <v>41.76</v>
      </c>
    </row>
    <row r="206" spans="2:10" ht="15.75" x14ac:dyDescent="0.25">
      <c r="B206" s="6" t="s">
        <v>153</v>
      </c>
      <c r="C206" s="2"/>
      <c r="D206" s="6"/>
      <c r="E206" s="6"/>
      <c r="F206" s="6"/>
      <c r="G206" s="6"/>
      <c r="H206" s="6"/>
      <c r="I206" s="6"/>
      <c r="J206" s="10"/>
    </row>
    <row r="207" spans="2:10" ht="15.75" x14ac:dyDescent="0.25">
      <c r="B207" s="6" t="s">
        <v>125</v>
      </c>
      <c r="C207" s="2">
        <v>5.65</v>
      </c>
      <c r="D207" s="6">
        <v>6</v>
      </c>
      <c r="E207" s="6">
        <f t="shared" ref="E207:E208" si="57">+VLOOKUP(D207,$M$7:$O$18,2,)</f>
        <v>2.2349999999999999</v>
      </c>
      <c r="F207" s="6">
        <f t="shared" ref="F207:F208" si="58">+ROUND(PRODUCT(C207,E207),2)</f>
        <v>12.63</v>
      </c>
      <c r="G207" s="6">
        <v>4</v>
      </c>
      <c r="H207" s="6">
        <v>1</v>
      </c>
      <c r="I207" s="6"/>
      <c r="J207" s="10">
        <f t="shared" ref="J207:J208" si="59">+ROUND(PRODUCT(F207:H207),2)</f>
        <v>50.52</v>
      </c>
    </row>
    <row r="208" spans="2:10" ht="15.75" x14ac:dyDescent="0.25">
      <c r="B208" s="6" t="s">
        <v>127</v>
      </c>
      <c r="C208" s="2">
        <f>0.24*2+0.39*2+0.2</f>
        <v>1.46</v>
      </c>
      <c r="D208" s="6">
        <v>3</v>
      </c>
      <c r="E208" s="6">
        <f t="shared" si="57"/>
        <v>0.56000000000000005</v>
      </c>
      <c r="F208" s="6">
        <f t="shared" si="58"/>
        <v>0.82</v>
      </c>
      <c r="G208" s="6">
        <v>34</v>
      </c>
      <c r="H208" s="6">
        <v>1</v>
      </c>
      <c r="I208" s="6"/>
      <c r="J208" s="10">
        <f t="shared" si="59"/>
        <v>27.88</v>
      </c>
    </row>
    <row r="209" spans="2:10" ht="15.75" x14ac:dyDescent="0.25">
      <c r="B209" s="6" t="s">
        <v>154</v>
      </c>
      <c r="C209" s="2"/>
      <c r="D209" s="6"/>
      <c r="E209" s="6"/>
      <c r="F209" s="6"/>
      <c r="G209" s="6"/>
      <c r="H209" s="6"/>
      <c r="I209" s="6"/>
      <c r="J209" s="10"/>
    </row>
    <row r="210" spans="2:10" ht="15.75" x14ac:dyDescent="0.25">
      <c r="B210" s="6" t="s">
        <v>125</v>
      </c>
      <c r="C210" s="2">
        <v>8</v>
      </c>
      <c r="D210" s="6">
        <v>6</v>
      </c>
      <c r="E210" s="6">
        <f t="shared" ref="E210" si="60">+VLOOKUP(D210,$M$7:$O$18,2,)</f>
        <v>2.2349999999999999</v>
      </c>
      <c r="F210" s="6">
        <f t="shared" ref="F210" si="61">+ROUND(PRODUCT(C210,E210),2)</f>
        <v>17.88</v>
      </c>
      <c r="G210" s="6">
        <v>2</v>
      </c>
      <c r="H210" s="6">
        <v>1</v>
      </c>
      <c r="I210" s="6"/>
      <c r="J210" s="10">
        <f t="shared" ref="J210" si="62">+ROUND(PRODUCT(F210:H210),2)</f>
        <v>35.76</v>
      </c>
    </row>
    <row r="211" spans="2:10" ht="15.75" x14ac:dyDescent="0.25">
      <c r="B211" s="6"/>
      <c r="C211" s="2">
        <v>5.5</v>
      </c>
      <c r="D211" s="6">
        <v>6</v>
      </c>
      <c r="E211" s="6">
        <f t="shared" ref="E211:E224" si="63">+VLOOKUP(D211,$M$7:$O$18,2,)</f>
        <v>2.2349999999999999</v>
      </c>
      <c r="F211" s="6">
        <f t="shared" ref="F211:F224" si="64">+ROUND(PRODUCT(C211,E211),2)</f>
        <v>12.29</v>
      </c>
      <c r="G211" s="6">
        <v>2</v>
      </c>
      <c r="H211" s="6">
        <v>1</v>
      </c>
      <c r="I211" s="6"/>
      <c r="J211" s="10">
        <f t="shared" ref="J211:J224" si="65">+ROUND(PRODUCT(F211:H211),2)</f>
        <v>24.58</v>
      </c>
    </row>
    <row r="212" spans="2:10" ht="15.75" x14ac:dyDescent="0.25">
      <c r="B212" s="6"/>
      <c r="C212" s="2">
        <v>6.5</v>
      </c>
      <c r="D212" s="6">
        <v>6</v>
      </c>
      <c r="E212" s="6">
        <f t="shared" si="63"/>
        <v>2.2349999999999999</v>
      </c>
      <c r="F212" s="6">
        <f t="shared" si="64"/>
        <v>14.53</v>
      </c>
      <c r="G212" s="6">
        <v>2</v>
      </c>
      <c r="H212" s="6">
        <v>1</v>
      </c>
      <c r="I212" s="6"/>
      <c r="J212" s="10">
        <f t="shared" si="65"/>
        <v>29.06</v>
      </c>
    </row>
    <row r="213" spans="2:10" ht="15.75" x14ac:dyDescent="0.25">
      <c r="B213" s="6"/>
      <c r="C213" s="2">
        <v>6.5</v>
      </c>
      <c r="D213" s="6">
        <v>6</v>
      </c>
      <c r="E213" s="6">
        <f t="shared" si="63"/>
        <v>2.2349999999999999</v>
      </c>
      <c r="F213" s="6">
        <f t="shared" si="64"/>
        <v>14.53</v>
      </c>
      <c r="G213" s="6">
        <v>2</v>
      </c>
      <c r="H213" s="6">
        <v>1</v>
      </c>
      <c r="I213" s="6"/>
      <c r="J213" s="10">
        <f t="shared" si="65"/>
        <v>29.06</v>
      </c>
    </row>
    <row r="214" spans="2:10" ht="15.75" x14ac:dyDescent="0.25">
      <c r="B214" s="6"/>
      <c r="C214" s="2">
        <v>4</v>
      </c>
      <c r="D214" s="6">
        <v>6</v>
      </c>
      <c r="E214" s="6">
        <f t="shared" si="63"/>
        <v>2.2349999999999999</v>
      </c>
      <c r="F214" s="6">
        <f t="shared" si="64"/>
        <v>8.94</v>
      </c>
      <c r="G214" s="6">
        <v>2</v>
      </c>
      <c r="H214" s="6">
        <v>1</v>
      </c>
      <c r="I214" s="6"/>
      <c r="J214" s="10">
        <f t="shared" si="65"/>
        <v>17.88</v>
      </c>
    </row>
    <row r="215" spans="2:10" ht="15.75" x14ac:dyDescent="0.25">
      <c r="B215" s="6"/>
      <c r="C215" s="2">
        <v>6.5</v>
      </c>
      <c r="D215" s="6">
        <v>6</v>
      </c>
      <c r="E215" s="6">
        <f t="shared" si="63"/>
        <v>2.2349999999999999</v>
      </c>
      <c r="F215" s="6">
        <f t="shared" si="64"/>
        <v>14.53</v>
      </c>
      <c r="G215" s="6">
        <v>1</v>
      </c>
      <c r="H215" s="6">
        <v>1</v>
      </c>
      <c r="I215" s="6"/>
      <c r="J215" s="10">
        <f t="shared" si="65"/>
        <v>14.53</v>
      </c>
    </row>
    <row r="216" spans="2:10" ht="15.75" x14ac:dyDescent="0.25">
      <c r="B216" s="6"/>
      <c r="C216" s="2">
        <v>6</v>
      </c>
      <c r="D216" s="6">
        <v>6</v>
      </c>
      <c r="E216" s="6">
        <f t="shared" si="63"/>
        <v>2.2349999999999999</v>
      </c>
      <c r="F216" s="6">
        <f t="shared" si="64"/>
        <v>13.41</v>
      </c>
      <c r="G216" s="6">
        <v>1</v>
      </c>
      <c r="H216" s="6">
        <v>1</v>
      </c>
      <c r="I216" s="6"/>
      <c r="J216" s="10">
        <f t="shared" si="65"/>
        <v>13.41</v>
      </c>
    </row>
    <row r="217" spans="2:10" ht="15.75" x14ac:dyDescent="0.25">
      <c r="B217" s="6"/>
      <c r="C217" s="2">
        <v>4</v>
      </c>
      <c r="D217" s="6">
        <v>6</v>
      </c>
      <c r="E217" s="6">
        <f t="shared" si="63"/>
        <v>2.2349999999999999</v>
      </c>
      <c r="F217" s="6">
        <f t="shared" si="64"/>
        <v>8.94</v>
      </c>
      <c r="G217" s="6">
        <v>1</v>
      </c>
      <c r="H217" s="6">
        <v>1</v>
      </c>
      <c r="I217" s="6"/>
      <c r="J217" s="10">
        <f t="shared" si="65"/>
        <v>8.94</v>
      </c>
    </row>
    <row r="218" spans="2:10" ht="15.75" x14ac:dyDescent="0.25">
      <c r="B218" s="6"/>
      <c r="C218" s="2">
        <v>7</v>
      </c>
      <c r="D218" s="6">
        <v>6</v>
      </c>
      <c r="E218" s="6">
        <f t="shared" si="63"/>
        <v>2.2349999999999999</v>
      </c>
      <c r="F218" s="6">
        <f t="shared" si="64"/>
        <v>15.65</v>
      </c>
      <c r="G218" s="6">
        <v>1</v>
      </c>
      <c r="H218" s="6">
        <v>1</v>
      </c>
      <c r="I218" s="6"/>
      <c r="J218" s="10">
        <f t="shared" si="65"/>
        <v>15.65</v>
      </c>
    </row>
    <row r="219" spans="2:10" ht="15.75" x14ac:dyDescent="0.25">
      <c r="B219" s="6"/>
      <c r="C219" s="2">
        <v>6</v>
      </c>
      <c r="D219" s="6">
        <v>6</v>
      </c>
      <c r="E219" s="6">
        <f t="shared" si="63"/>
        <v>2.2349999999999999</v>
      </c>
      <c r="F219" s="6">
        <f t="shared" si="64"/>
        <v>13.41</v>
      </c>
      <c r="G219" s="6">
        <v>1</v>
      </c>
      <c r="H219" s="6">
        <v>1</v>
      </c>
      <c r="I219" s="6"/>
      <c r="J219" s="10">
        <f t="shared" si="65"/>
        <v>13.41</v>
      </c>
    </row>
    <row r="220" spans="2:10" ht="15.75" x14ac:dyDescent="0.25">
      <c r="B220" s="6"/>
      <c r="C220" s="2">
        <v>9.5</v>
      </c>
      <c r="D220" s="6">
        <v>6</v>
      </c>
      <c r="E220" s="6">
        <f t="shared" si="63"/>
        <v>2.2349999999999999</v>
      </c>
      <c r="F220" s="6">
        <f t="shared" si="64"/>
        <v>21.23</v>
      </c>
      <c r="G220" s="6">
        <v>1</v>
      </c>
      <c r="H220" s="6">
        <v>1</v>
      </c>
      <c r="I220" s="6"/>
      <c r="J220" s="10">
        <f t="shared" si="65"/>
        <v>21.23</v>
      </c>
    </row>
    <row r="221" spans="2:10" ht="15.75" x14ac:dyDescent="0.25">
      <c r="B221" s="6"/>
      <c r="C221" s="2">
        <v>4</v>
      </c>
      <c r="D221" s="6">
        <v>6</v>
      </c>
      <c r="E221" s="6">
        <f t="shared" si="63"/>
        <v>2.2349999999999999</v>
      </c>
      <c r="F221" s="6">
        <f t="shared" si="64"/>
        <v>8.94</v>
      </c>
      <c r="G221" s="6">
        <v>1</v>
      </c>
      <c r="H221" s="6">
        <v>1</v>
      </c>
      <c r="I221" s="6"/>
      <c r="J221" s="10">
        <f t="shared" si="65"/>
        <v>8.94</v>
      </c>
    </row>
    <row r="222" spans="2:10" ht="15.75" x14ac:dyDescent="0.25">
      <c r="B222" s="6"/>
      <c r="C222" s="2">
        <v>7</v>
      </c>
      <c r="D222" s="6">
        <v>6</v>
      </c>
      <c r="E222" s="6">
        <f t="shared" si="63"/>
        <v>2.2349999999999999</v>
      </c>
      <c r="F222" s="6">
        <f t="shared" si="64"/>
        <v>15.65</v>
      </c>
      <c r="G222" s="6">
        <v>1</v>
      </c>
      <c r="H222" s="6">
        <v>1</v>
      </c>
      <c r="I222" s="6"/>
      <c r="J222" s="10">
        <f t="shared" si="65"/>
        <v>15.65</v>
      </c>
    </row>
    <row r="223" spans="2:10" ht="15.75" x14ac:dyDescent="0.25">
      <c r="B223" s="6"/>
      <c r="C223" s="2">
        <v>8</v>
      </c>
      <c r="D223" s="6">
        <v>6</v>
      </c>
      <c r="E223" s="6">
        <f t="shared" si="63"/>
        <v>2.2349999999999999</v>
      </c>
      <c r="F223" s="6">
        <f t="shared" si="64"/>
        <v>17.88</v>
      </c>
      <c r="G223" s="6">
        <v>1</v>
      </c>
      <c r="H223" s="6">
        <v>1</v>
      </c>
      <c r="I223" s="6"/>
      <c r="J223" s="10">
        <f t="shared" si="65"/>
        <v>17.88</v>
      </c>
    </row>
    <row r="224" spans="2:10" ht="15.75" x14ac:dyDescent="0.25">
      <c r="B224" s="6" t="s">
        <v>127</v>
      </c>
      <c r="C224" s="2">
        <v>1.46</v>
      </c>
      <c r="D224" s="6">
        <v>3</v>
      </c>
      <c r="E224" s="6">
        <f t="shared" si="63"/>
        <v>0.56000000000000005</v>
      </c>
      <c r="F224" s="6">
        <f t="shared" si="64"/>
        <v>0.82</v>
      </c>
      <c r="G224" s="6">
        <v>167</v>
      </c>
      <c r="H224" s="6">
        <v>1</v>
      </c>
      <c r="I224" s="6"/>
      <c r="J224" s="10">
        <f t="shared" si="65"/>
        <v>136.94</v>
      </c>
    </row>
    <row r="225" spans="2:10" ht="15.75" x14ac:dyDescent="0.25">
      <c r="B225" s="6" t="s">
        <v>155</v>
      </c>
      <c r="C225" s="2"/>
      <c r="D225" s="6"/>
      <c r="E225" s="6"/>
      <c r="F225" s="6"/>
      <c r="G225" s="6"/>
      <c r="H225" s="6"/>
      <c r="I225" s="6"/>
      <c r="J225" s="10"/>
    </row>
    <row r="226" spans="2:10" ht="15.75" x14ac:dyDescent="0.25">
      <c r="B226" s="6" t="s">
        <v>125</v>
      </c>
      <c r="C226" s="2">
        <v>8</v>
      </c>
      <c r="D226" s="6">
        <v>6</v>
      </c>
      <c r="E226" s="6">
        <f t="shared" ref="E226:E243" si="66">+VLOOKUP(D226,$M$7:$O$18,2,)</f>
        <v>2.2349999999999999</v>
      </c>
      <c r="F226" s="6">
        <f t="shared" ref="F226:F243" si="67">+ROUND(PRODUCT(C226,E226),2)</f>
        <v>17.88</v>
      </c>
      <c r="G226" s="6">
        <v>2</v>
      </c>
      <c r="H226" s="6">
        <v>1</v>
      </c>
      <c r="I226" s="6"/>
      <c r="J226" s="10">
        <f t="shared" ref="J226:J243" si="68">+ROUND(PRODUCT(F226:H226),2)</f>
        <v>35.76</v>
      </c>
    </row>
    <row r="227" spans="2:10" ht="15.75" x14ac:dyDescent="0.25">
      <c r="B227" s="6"/>
      <c r="C227" s="2">
        <v>6.5</v>
      </c>
      <c r="D227" s="6">
        <v>6</v>
      </c>
      <c r="E227" s="6">
        <f t="shared" si="66"/>
        <v>2.2349999999999999</v>
      </c>
      <c r="F227" s="6">
        <f t="shared" si="67"/>
        <v>14.53</v>
      </c>
      <c r="G227" s="6">
        <v>2</v>
      </c>
      <c r="H227" s="6">
        <v>1</v>
      </c>
      <c r="I227" s="6"/>
      <c r="J227" s="10">
        <f t="shared" si="68"/>
        <v>29.06</v>
      </c>
    </row>
    <row r="228" spans="2:10" ht="15.75" x14ac:dyDescent="0.25">
      <c r="B228" s="6"/>
      <c r="C228" s="2">
        <v>9</v>
      </c>
      <c r="D228" s="6">
        <v>6</v>
      </c>
      <c r="E228" s="6">
        <f t="shared" si="66"/>
        <v>2.2349999999999999</v>
      </c>
      <c r="F228" s="6">
        <f t="shared" si="67"/>
        <v>20.12</v>
      </c>
      <c r="G228" s="6">
        <v>2</v>
      </c>
      <c r="H228" s="6">
        <v>1</v>
      </c>
      <c r="I228" s="6"/>
      <c r="J228" s="10">
        <f t="shared" si="68"/>
        <v>40.24</v>
      </c>
    </row>
    <row r="229" spans="2:10" ht="15.75" x14ac:dyDescent="0.25">
      <c r="B229" s="6"/>
      <c r="C229" s="2">
        <v>7.5</v>
      </c>
      <c r="D229" s="6">
        <v>6</v>
      </c>
      <c r="E229" s="6">
        <f t="shared" si="66"/>
        <v>2.2349999999999999</v>
      </c>
      <c r="F229" s="6">
        <f t="shared" si="67"/>
        <v>16.760000000000002</v>
      </c>
      <c r="G229" s="6">
        <v>2</v>
      </c>
      <c r="H229" s="6">
        <v>1</v>
      </c>
      <c r="I229" s="6"/>
      <c r="J229" s="10">
        <f t="shared" si="68"/>
        <v>33.520000000000003</v>
      </c>
    </row>
    <row r="230" spans="2:10" ht="15.75" x14ac:dyDescent="0.25">
      <c r="B230" s="6"/>
      <c r="C230" s="2">
        <v>4</v>
      </c>
      <c r="D230" s="6">
        <v>6</v>
      </c>
      <c r="E230" s="6">
        <f t="shared" si="66"/>
        <v>2.2349999999999999</v>
      </c>
      <c r="F230" s="6">
        <f t="shared" si="67"/>
        <v>8.94</v>
      </c>
      <c r="G230" s="6">
        <v>2</v>
      </c>
      <c r="H230" s="6">
        <v>1</v>
      </c>
      <c r="I230" s="6"/>
      <c r="J230" s="10">
        <f t="shared" si="68"/>
        <v>17.88</v>
      </c>
    </row>
    <row r="231" spans="2:10" ht="15.75" x14ac:dyDescent="0.25">
      <c r="B231" s="6"/>
      <c r="C231" s="2">
        <v>7</v>
      </c>
      <c r="D231" s="6">
        <v>6</v>
      </c>
      <c r="E231" s="6">
        <f t="shared" si="66"/>
        <v>2.2349999999999999</v>
      </c>
      <c r="F231" s="6">
        <f t="shared" si="67"/>
        <v>15.65</v>
      </c>
      <c r="G231" s="6">
        <v>1</v>
      </c>
      <c r="H231" s="6">
        <v>1</v>
      </c>
      <c r="I231" s="6"/>
      <c r="J231" s="10">
        <f t="shared" si="68"/>
        <v>15.65</v>
      </c>
    </row>
    <row r="232" spans="2:10" ht="15.75" x14ac:dyDescent="0.25">
      <c r="B232" s="6"/>
      <c r="C232" s="2">
        <v>5</v>
      </c>
      <c r="D232" s="6">
        <v>6</v>
      </c>
      <c r="E232" s="6">
        <f t="shared" si="66"/>
        <v>2.2349999999999999</v>
      </c>
      <c r="F232" s="6">
        <f t="shared" si="67"/>
        <v>11.18</v>
      </c>
      <c r="G232" s="6">
        <v>1</v>
      </c>
      <c r="H232" s="6">
        <v>1</v>
      </c>
      <c r="I232" s="6"/>
      <c r="J232" s="10">
        <f t="shared" si="68"/>
        <v>11.18</v>
      </c>
    </row>
    <row r="233" spans="2:10" ht="15.75" x14ac:dyDescent="0.25">
      <c r="B233" s="6"/>
      <c r="C233" s="2">
        <v>6</v>
      </c>
      <c r="D233" s="6">
        <v>6</v>
      </c>
      <c r="E233" s="6">
        <f t="shared" si="66"/>
        <v>2.2349999999999999</v>
      </c>
      <c r="F233" s="6">
        <f t="shared" si="67"/>
        <v>13.41</v>
      </c>
      <c r="G233" s="6">
        <v>1</v>
      </c>
      <c r="H233" s="6">
        <v>1</v>
      </c>
      <c r="I233" s="6"/>
      <c r="J233" s="10">
        <f t="shared" si="68"/>
        <v>13.41</v>
      </c>
    </row>
    <row r="234" spans="2:10" ht="15.75" x14ac:dyDescent="0.25">
      <c r="B234" s="6"/>
      <c r="C234" s="2">
        <v>4</v>
      </c>
      <c r="D234" s="6">
        <v>6</v>
      </c>
      <c r="E234" s="6">
        <f t="shared" si="66"/>
        <v>2.2349999999999999</v>
      </c>
      <c r="F234" s="6">
        <f t="shared" si="67"/>
        <v>8.94</v>
      </c>
      <c r="G234" s="6">
        <v>1</v>
      </c>
      <c r="H234" s="6">
        <v>1</v>
      </c>
      <c r="I234" s="6"/>
      <c r="J234" s="10">
        <f t="shared" si="68"/>
        <v>8.94</v>
      </c>
    </row>
    <row r="235" spans="2:10" ht="15.75" x14ac:dyDescent="0.25">
      <c r="B235" s="6"/>
      <c r="C235" s="2">
        <v>7</v>
      </c>
      <c r="D235" s="6">
        <v>6</v>
      </c>
      <c r="E235" s="6">
        <f t="shared" si="66"/>
        <v>2.2349999999999999</v>
      </c>
      <c r="F235" s="6">
        <f t="shared" si="67"/>
        <v>15.65</v>
      </c>
      <c r="G235" s="6">
        <v>1</v>
      </c>
      <c r="H235" s="6">
        <v>1</v>
      </c>
      <c r="I235" s="6"/>
      <c r="J235" s="10">
        <f t="shared" si="68"/>
        <v>15.65</v>
      </c>
    </row>
    <row r="236" spans="2:10" ht="15.75" x14ac:dyDescent="0.25">
      <c r="B236" s="6"/>
      <c r="C236" s="2">
        <v>6</v>
      </c>
      <c r="D236" s="6">
        <v>6</v>
      </c>
      <c r="E236" s="6">
        <f t="shared" si="66"/>
        <v>2.2349999999999999</v>
      </c>
      <c r="F236" s="6">
        <f t="shared" si="67"/>
        <v>13.41</v>
      </c>
      <c r="G236" s="6">
        <v>1</v>
      </c>
      <c r="H236" s="6">
        <v>1</v>
      </c>
      <c r="I236" s="6"/>
      <c r="J236" s="10">
        <f t="shared" si="68"/>
        <v>13.41</v>
      </c>
    </row>
    <row r="237" spans="2:10" ht="15.75" x14ac:dyDescent="0.25">
      <c r="B237" s="6"/>
      <c r="C237" s="2">
        <v>8.5</v>
      </c>
      <c r="D237" s="6">
        <v>6</v>
      </c>
      <c r="E237" s="6">
        <f t="shared" si="66"/>
        <v>2.2349999999999999</v>
      </c>
      <c r="F237" s="6">
        <f t="shared" si="67"/>
        <v>19</v>
      </c>
      <c r="G237" s="6">
        <v>1</v>
      </c>
      <c r="H237" s="6">
        <v>1</v>
      </c>
      <c r="I237" s="6"/>
      <c r="J237" s="10">
        <f t="shared" si="68"/>
        <v>19</v>
      </c>
    </row>
    <row r="238" spans="2:10" ht="15.75" x14ac:dyDescent="0.25">
      <c r="B238" s="6"/>
      <c r="C238" s="2">
        <v>6</v>
      </c>
      <c r="D238" s="6">
        <v>6</v>
      </c>
      <c r="E238" s="6">
        <f t="shared" si="66"/>
        <v>2.2349999999999999</v>
      </c>
      <c r="F238" s="6">
        <f t="shared" si="67"/>
        <v>13.41</v>
      </c>
      <c r="G238" s="6">
        <v>1</v>
      </c>
      <c r="H238" s="6">
        <v>1</v>
      </c>
      <c r="I238" s="6"/>
      <c r="J238" s="10">
        <f t="shared" si="68"/>
        <v>13.41</v>
      </c>
    </row>
    <row r="239" spans="2:10" ht="15.75" x14ac:dyDescent="0.25">
      <c r="B239" s="6"/>
      <c r="C239" s="2">
        <v>4</v>
      </c>
      <c r="D239" s="6">
        <v>6</v>
      </c>
      <c r="E239" s="6">
        <f t="shared" si="66"/>
        <v>2.2349999999999999</v>
      </c>
      <c r="F239" s="6">
        <f t="shared" si="67"/>
        <v>8.94</v>
      </c>
      <c r="G239" s="6">
        <v>1</v>
      </c>
      <c r="H239" s="6">
        <v>1</v>
      </c>
      <c r="I239" s="6"/>
      <c r="J239" s="10">
        <f t="shared" si="68"/>
        <v>8.94</v>
      </c>
    </row>
    <row r="240" spans="2:10" ht="15.75" x14ac:dyDescent="0.25">
      <c r="B240" s="6"/>
      <c r="C240" s="2">
        <v>7</v>
      </c>
      <c r="D240" s="6">
        <v>6</v>
      </c>
      <c r="E240" s="6">
        <f t="shared" si="66"/>
        <v>2.2349999999999999</v>
      </c>
      <c r="F240" s="6">
        <f t="shared" si="67"/>
        <v>15.65</v>
      </c>
      <c r="G240" s="6">
        <v>1</v>
      </c>
      <c r="H240" s="6">
        <v>1</v>
      </c>
      <c r="I240" s="6"/>
      <c r="J240" s="10">
        <f t="shared" si="68"/>
        <v>15.65</v>
      </c>
    </row>
    <row r="241" spans="2:10" ht="15.75" x14ac:dyDescent="0.25">
      <c r="B241" s="6"/>
      <c r="C241" s="2">
        <v>8</v>
      </c>
      <c r="D241" s="6">
        <v>6</v>
      </c>
      <c r="E241" s="6">
        <f t="shared" si="66"/>
        <v>2.2349999999999999</v>
      </c>
      <c r="F241" s="6">
        <f t="shared" si="67"/>
        <v>17.88</v>
      </c>
      <c r="G241" s="6">
        <v>1</v>
      </c>
      <c r="H241" s="6">
        <v>1</v>
      </c>
      <c r="I241" s="6"/>
      <c r="J241" s="10">
        <f t="shared" si="68"/>
        <v>17.88</v>
      </c>
    </row>
    <row r="242" spans="2:10" ht="15.75" x14ac:dyDescent="0.25">
      <c r="B242" s="6" t="s">
        <v>127</v>
      </c>
      <c r="C242" s="2">
        <v>1.46</v>
      </c>
      <c r="D242" s="6">
        <v>3</v>
      </c>
      <c r="E242" s="6">
        <f t="shared" si="66"/>
        <v>0.56000000000000005</v>
      </c>
      <c r="F242" s="6">
        <f t="shared" si="67"/>
        <v>0.82</v>
      </c>
      <c r="G242" s="6">
        <v>64</v>
      </c>
      <c r="H242" s="6">
        <v>1</v>
      </c>
      <c r="I242" s="6"/>
      <c r="J242" s="10">
        <f t="shared" si="68"/>
        <v>52.48</v>
      </c>
    </row>
    <row r="243" spans="2:10" ht="15.75" x14ac:dyDescent="0.25">
      <c r="B243" s="6"/>
      <c r="C243" s="2">
        <v>1.56</v>
      </c>
      <c r="D243" s="6">
        <v>3</v>
      </c>
      <c r="E243" s="6">
        <f t="shared" si="66"/>
        <v>0.56000000000000005</v>
      </c>
      <c r="F243" s="6">
        <f t="shared" si="67"/>
        <v>0.87</v>
      </c>
      <c r="G243" s="6">
        <v>142</v>
      </c>
      <c r="H243" s="6">
        <v>1</v>
      </c>
      <c r="I243" s="6"/>
      <c r="J243" s="10">
        <f t="shared" si="68"/>
        <v>123.54</v>
      </c>
    </row>
    <row r="244" spans="2:10" ht="15.75" x14ac:dyDescent="0.25">
      <c r="B244" s="6" t="s">
        <v>156</v>
      </c>
      <c r="C244" s="2"/>
      <c r="D244" s="6"/>
      <c r="E244" s="6"/>
      <c r="F244" s="6"/>
      <c r="G244" s="6"/>
      <c r="H244" s="6"/>
      <c r="I244" s="6"/>
      <c r="J244" s="10"/>
    </row>
    <row r="245" spans="2:10" ht="15.75" x14ac:dyDescent="0.25">
      <c r="B245" s="6" t="s">
        <v>125</v>
      </c>
      <c r="C245" s="2">
        <v>3</v>
      </c>
      <c r="D245" s="6">
        <v>8</v>
      </c>
      <c r="E245" s="6">
        <f t="shared" ref="E245:E252" si="69">+VLOOKUP(D245,$M$7:$O$18,2,)</f>
        <v>3.9729999999999999</v>
      </c>
      <c r="F245" s="6">
        <f t="shared" ref="F245:F252" si="70">+ROUND(PRODUCT(C245,E245),2)</f>
        <v>11.92</v>
      </c>
      <c r="G245" s="6">
        <v>2</v>
      </c>
      <c r="H245" s="6">
        <v>1</v>
      </c>
      <c r="I245" s="6"/>
      <c r="J245" s="10">
        <f t="shared" ref="J245:J252" si="71">+ROUND(PRODUCT(F245:H245),2)</f>
        <v>23.84</v>
      </c>
    </row>
    <row r="246" spans="2:10" ht="15.75" x14ac:dyDescent="0.25">
      <c r="B246" s="6"/>
      <c r="C246" s="2">
        <v>7.5</v>
      </c>
      <c r="D246" s="6">
        <v>6</v>
      </c>
      <c r="E246" s="6">
        <f t="shared" si="69"/>
        <v>2.2349999999999999</v>
      </c>
      <c r="F246" s="6">
        <f t="shared" si="70"/>
        <v>16.760000000000002</v>
      </c>
      <c r="G246" s="6">
        <v>2</v>
      </c>
      <c r="H246" s="6">
        <v>1</v>
      </c>
      <c r="I246" s="6"/>
      <c r="J246" s="10">
        <f t="shared" si="71"/>
        <v>33.520000000000003</v>
      </c>
    </row>
    <row r="247" spans="2:10" ht="15.75" x14ac:dyDescent="0.25">
      <c r="B247" s="6"/>
      <c r="C247" s="2">
        <v>3.5</v>
      </c>
      <c r="D247" s="6">
        <v>8</v>
      </c>
      <c r="E247" s="6">
        <f t="shared" si="69"/>
        <v>3.9729999999999999</v>
      </c>
      <c r="F247" s="6">
        <f t="shared" si="70"/>
        <v>13.91</v>
      </c>
      <c r="G247" s="6">
        <v>2</v>
      </c>
      <c r="H247" s="6">
        <v>1</v>
      </c>
      <c r="I247" s="6"/>
      <c r="J247" s="10">
        <f t="shared" si="71"/>
        <v>27.82</v>
      </c>
    </row>
    <row r="248" spans="2:10" ht="15.75" x14ac:dyDescent="0.25">
      <c r="B248" s="6"/>
      <c r="C248" s="2">
        <v>2</v>
      </c>
      <c r="D248" s="6">
        <v>6</v>
      </c>
      <c r="E248" s="6">
        <f t="shared" si="69"/>
        <v>2.2349999999999999</v>
      </c>
      <c r="F248" s="6">
        <f t="shared" si="70"/>
        <v>4.47</v>
      </c>
      <c r="G248" s="6">
        <v>1</v>
      </c>
      <c r="H248" s="6">
        <v>1</v>
      </c>
      <c r="I248" s="6"/>
      <c r="J248" s="10">
        <f t="shared" si="71"/>
        <v>4.47</v>
      </c>
    </row>
    <row r="249" spans="2:10" ht="15.75" x14ac:dyDescent="0.25">
      <c r="B249" s="6"/>
      <c r="C249" s="2">
        <v>8.5</v>
      </c>
      <c r="D249" s="6">
        <v>6</v>
      </c>
      <c r="E249" s="6">
        <f t="shared" si="69"/>
        <v>2.2349999999999999</v>
      </c>
      <c r="F249" s="6">
        <f t="shared" si="70"/>
        <v>19</v>
      </c>
      <c r="G249" s="6">
        <v>1</v>
      </c>
      <c r="H249" s="6">
        <v>1</v>
      </c>
      <c r="I249" s="6"/>
      <c r="J249" s="10">
        <f t="shared" si="71"/>
        <v>19</v>
      </c>
    </row>
    <row r="250" spans="2:10" ht="15.75" x14ac:dyDescent="0.25">
      <c r="B250" s="6"/>
      <c r="C250" s="2">
        <v>2</v>
      </c>
      <c r="D250" s="6">
        <v>6</v>
      </c>
      <c r="E250" s="6">
        <f t="shared" si="69"/>
        <v>2.2349999999999999</v>
      </c>
      <c r="F250" s="6">
        <f t="shared" si="70"/>
        <v>4.47</v>
      </c>
      <c r="G250" s="6">
        <v>1</v>
      </c>
      <c r="H250" s="6">
        <v>1</v>
      </c>
      <c r="I250" s="6"/>
      <c r="J250" s="10">
        <f t="shared" si="71"/>
        <v>4.47</v>
      </c>
    </row>
    <row r="251" spans="2:10" ht="15.75" x14ac:dyDescent="0.25">
      <c r="B251" s="6"/>
      <c r="C251" s="2">
        <v>9.4</v>
      </c>
      <c r="D251" s="6">
        <v>6</v>
      </c>
      <c r="E251" s="6">
        <f t="shared" si="69"/>
        <v>2.2349999999999999</v>
      </c>
      <c r="F251" s="6">
        <f t="shared" si="70"/>
        <v>21.01</v>
      </c>
      <c r="G251" s="6">
        <v>1</v>
      </c>
      <c r="H251" s="6">
        <v>1</v>
      </c>
      <c r="I251" s="6"/>
      <c r="J251" s="10">
        <f t="shared" si="71"/>
        <v>21.01</v>
      </c>
    </row>
    <row r="252" spans="2:10" ht="15.75" x14ac:dyDescent="0.25">
      <c r="B252" s="6" t="s">
        <v>127</v>
      </c>
      <c r="C252" s="2">
        <v>1.66</v>
      </c>
      <c r="D252" s="6">
        <v>3</v>
      </c>
      <c r="E252" s="6">
        <f t="shared" si="69"/>
        <v>0.56000000000000005</v>
      </c>
      <c r="F252" s="6">
        <f t="shared" si="70"/>
        <v>0.93</v>
      </c>
      <c r="G252" s="6">
        <v>54</v>
      </c>
      <c r="H252" s="6">
        <v>1</v>
      </c>
      <c r="I252" s="6"/>
      <c r="J252" s="10">
        <f t="shared" si="71"/>
        <v>50.22</v>
      </c>
    </row>
    <row r="253" spans="2:10" ht="15.75" x14ac:dyDescent="0.25">
      <c r="B253" s="6" t="s">
        <v>157</v>
      </c>
      <c r="C253" s="2"/>
      <c r="D253" s="6"/>
      <c r="E253" s="6"/>
      <c r="F253" s="6"/>
      <c r="G253" s="6"/>
      <c r="H253" s="6"/>
      <c r="I253" s="6"/>
      <c r="J253" s="10"/>
    </row>
    <row r="254" spans="2:10" ht="15.75" x14ac:dyDescent="0.25">
      <c r="B254" s="6" t="s">
        <v>125</v>
      </c>
      <c r="C254" s="2">
        <v>2.5</v>
      </c>
      <c r="D254" s="6">
        <v>7</v>
      </c>
      <c r="E254" s="6">
        <f t="shared" ref="E254:E261" si="72">+VLOOKUP(D254,$M$7:$O$18,2,)</f>
        <v>3.0419999999999998</v>
      </c>
      <c r="F254" s="6">
        <f t="shared" ref="F254:F260" si="73">+ROUND(PRODUCT(C254,E254),2)</f>
        <v>7.61</v>
      </c>
      <c r="G254" s="6">
        <v>2</v>
      </c>
      <c r="H254" s="6">
        <v>1</v>
      </c>
      <c r="I254" s="6"/>
      <c r="J254" s="10">
        <f t="shared" ref="J254:J260" si="74">+ROUND(PRODUCT(F254:H254),2)</f>
        <v>15.22</v>
      </c>
    </row>
    <row r="255" spans="2:10" ht="15.75" x14ac:dyDescent="0.25">
      <c r="B255" s="6"/>
      <c r="C255" s="2">
        <v>7</v>
      </c>
      <c r="D255" s="6">
        <v>6</v>
      </c>
      <c r="E255" s="6">
        <f t="shared" si="72"/>
        <v>2.2349999999999999</v>
      </c>
      <c r="F255" s="6">
        <f t="shared" si="73"/>
        <v>15.65</v>
      </c>
      <c r="G255" s="6">
        <v>2</v>
      </c>
      <c r="H255" s="6">
        <v>1</v>
      </c>
      <c r="I255" s="6"/>
      <c r="J255" s="10">
        <f t="shared" si="74"/>
        <v>31.3</v>
      </c>
    </row>
    <row r="256" spans="2:10" ht="15.75" x14ac:dyDescent="0.25">
      <c r="B256" s="6"/>
      <c r="C256" s="2">
        <v>2.5</v>
      </c>
      <c r="D256" s="6">
        <v>7</v>
      </c>
      <c r="E256" s="6">
        <f t="shared" si="72"/>
        <v>3.0419999999999998</v>
      </c>
      <c r="F256" s="6">
        <f t="shared" si="73"/>
        <v>7.61</v>
      </c>
      <c r="G256" s="6">
        <v>2</v>
      </c>
      <c r="H256" s="6">
        <v>1</v>
      </c>
      <c r="I256" s="6"/>
      <c r="J256" s="10">
        <f t="shared" si="74"/>
        <v>15.22</v>
      </c>
    </row>
    <row r="257" spans="2:10" ht="15.75" x14ac:dyDescent="0.25">
      <c r="B257" s="6"/>
      <c r="C257" s="2">
        <v>2</v>
      </c>
      <c r="D257" s="6">
        <v>6</v>
      </c>
      <c r="E257" s="6">
        <f t="shared" si="72"/>
        <v>2.2349999999999999</v>
      </c>
      <c r="F257" s="6">
        <f t="shared" si="73"/>
        <v>4.47</v>
      </c>
      <c r="G257" s="6">
        <v>1</v>
      </c>
      <c r="H257" s="6">
        <v>1</v>
      </c>
      <c r="I257" s="6"/>
      <c r="J257" s="10">
        <f t="shared" si="74"/>
        <v>4.47</v>
      </c>
    </row>
    <row r="258" spans="2:10" ht="15.75" x14ac:dyDescent="0.25">
      <c r="B258" s="6"/>
      <c r="C258" s="2">
        <v>8.5</v>
      </c>
      <c r="D258" s="6">
        <v>6</v>
      </c>
      <c r="E258" s="6">
        <f t="shared" si="72"/>
        <v>2.2349999999999999</v>
      </c>
      <c r="F258" s="6">
        <f t="shared" si="73"/>
        <v>19</v>
      </c>
      <c r="G258" s="6">
        <v>1</v>
      </c>
      <c r="H258" s="6">
        <v>1</v>
      </c>
      <c r="I258" s="6"/>
      <c r="J258" s="10">
        <f t="shared" si="74"/>
        <v>19</v>
      </c>
    </row>
    <row r="259" spans="2:10" ht="15.75" x14ac:dyDescent="0.25">
      <c r="B259" s="6"/>
      <c r="C259" s="2">
        <v>2</v>
      </c>
      <c r="D259" s="6">
        <v>6</v>
      </c>
      <c r="E259" s="6">
        <f t="shared" si="72"/>
        <v>2.2349999999999999</v>
      </c>
      <c r="F259" s="6">
        <f t="shared" si="73"/>
        <v>4.47</v>
      </c>
      <c r="G259" s="6">
        <v>1</v>
      </c>
      <c r="H259" s="6">
        <v>1</v>
      </c>
      <c r="I259" s="6"/>
      <c r="J259" s="10">
        <f t="shared" si="74"/>
        <v>4.47</v>
      </c>
    </row>
    <row r="260" spans="2:10" ht="15.75" x14ac:dyDescent="0.25">
      <c r="B260" s="6"/>
      <c r="C260" s="2">
        <v>8.5</v>
      </c>
      <c r="D260" s="6">
        <v>6</v>
      </c>
      <c r="E260" s="6">
        <f t="shared" si="72"/>
        <v>2.2349999999999999</v>
      </c>
      <c r="F260" s="6">
        <f t="shared" si="73"/>
        <v>19</v>
      </c>
      <c r="G260" s="6">
        <v>1</v>
      </c>
      <c r="H260" s="6">
        <v>1</v>
      </c>
      <c r="I260" s="6"/>
      <c r="J260" s="10">
        <f t="shared" si="74"/>
        <v>19</v>
      </c>
    </row>
    <row r="261" spans="2:10" ht="15.75" x14ac:dyDescent="0.25">
      <c r="B261" s="6" t="s">
        <v>127</v>
      </c>
      <c r="C261" s="2">
        <f>0.34*2+0.39*2+0.2</f>
        <v>1.66</v>
      </c>
      <c r="D261" s="6">
        <v>3</v>
      </c>
      <c r="E261" s="6">
        <f t="shared" si="72"/>
        <v>0.56000000000000005</v>
      </c>
      <c r="F261" s="6">
        <v>56</v>
      </c>
      <c r="G261" s="6">
        <v>1</v>
      </c>
      <c r="H261" s="6">
        <v>1</v>
      </c>
      <c r="I261" s="6"/>
      <c r="J261" s="10"/>
    </row>
    <row r="262" spans="2:10" ht="15.75" x14ac:dyDescent="0.25">
      <c r="B262" s="6" t="s">
        <v>158</v>
      </c>
      <c r="C262" s="2"/>
      <c r="D262" s="6"/>
      <c r="E262" s="6"/>
      <c r="F262" s="6"/>
      <c r="G262" s="6"/>
      <c r="H262" s="6"/>
      <c r="I262" s="6"/>
      <c r="J262" s="10"/>
    </row>
    <row r="263" spans="2:10" ht="15.75" x14ac:dyDescent="0.25">
      <c r="B263" s="6" t="s">
        <v>125</v>
      </c>
      <c r="C263" s="2">
        <v>5.5</v>
      </c>
      <c r="D263" s="6">
        <v>6</v>
      </c>
      <c r="E263" s="6">
        <f t="shared" ref="E263:E267" si="75">+VLOOKUP(D263,$M$7:$O$18,2,)</f>
        <v>2.2349999999999999</v>
      </c>
      <c r="F263" s="6">
        <f t="shared" ref="F263:F267" si="76">+ROUND(PRODUCT(C263,E263),2)</f>
        <v>12.29</v>
      </c>
      <c r="G263" s="6">
        <v>4</v>
      </c>
      <c r="H263" s="6">
        <v>1</v>
      </c>
      <c r="I263" s="6"/>
      <c r="J263" s="10">
        <f t="shared" ref="J263:J267" si="77">+ROUND(PRODUCT(F263:H263),2)</f>
        <v>49.16</v>
      </c>
    </row>
    <row r="264" spans="2:10" ht="15.75" x14ac:dyDescent="0.25">
      <c r="B264" s="6"/>
      <c r="C264" s="2">
        <v>5.5</v>
      </c>
      <c r="D264" s="6">
        <v>6</v>
      </c>
      <c r="E264" s="6">
        <f t="shared" si="75"/>
        <v>2.2349999999999999</v>
      </c>
      <c r="F264" s="6">
        <f t="shared" si="76"/>
        <v>12.29</v>
      </c>
      <c r="G264" s="6">
        <v>4</v>
      </c>
      <c r="H264" s="6">
        <v>1</v>
      </c>
      <c r="I264" s="6"/>
      <c r="J264" s="10">
        <f t="shared" si="77"/>
        <v>49.16</v>
      </c>
    </row>
    <row r="265" spans="2:10" ht="15.75" x14ac:dyDescent="0.25">
      <c r="B265" s="6"/>
      <c r="C265" s="2">
        <v>1.5</v>
      </c>
      <c r="D265" s="6">
        <v>5</v>
      </c>
      <c r="E265" s="6">
        <f t="shared" si="75"/>
        <v>1.552</v>
      </c>
      <c r="F265" s="6">
        <f t="shared" si="76"/>
        <v>2.33</v>
      </c>
      <c r="G265" s="6">
        <v>4</v>
      </c>
      <c r="H265" s="6">
        <v>1</v>
      </c>
      <c r="I265" s="6"/>
      <c r="J265" s="10">
        <f t="shared" si="77"/>
        <v>9.32</v>
      </c>
    </row>
    <row r="266" spans="2:10" ht="15.75" x14ac:dyDescent="0.25">
      <c r="B266" s="6"/>
      <c r="C266" s="2">
        <v>8.5</v>
      </c>
      <c r="D266" s="6">
        <v>5</v>
      </c>
      <c r="E266" s="6">
        <f t="shared" si="75"/>
        <v>1.552</v>
      </c>
      <c r="F266" s="6">
        <f t="shared" si="76"/>
        <v>13.19</v>
      </c>
      <c r="G266" s="6">
        <v>4</v>
      </c>
      <c r="H266" s="6">
        <v>1</v>
      </c>
      <c r="I266" s="6"/>
      <c r="J266" s="10">
        <f t="shared" si="77"/>
        <v>52.76</v>
      </c>
    </row>
    <row r="267" spans="2:10" ht="15.75" x14ac:dyDescent="0.25">
      <c r="B267" s="6" t="s">
        <v>159</v>
      </c>
      <c r="C267" s="2">
        <v>1.66</v>
      </c>
      <c r="D267" s="6">
        <v>3</v>
      </c>
      <c r="E267" s="6">
        <f t="shared" si="75"/>
        <v>0.56000000000000005</v>
      </c>
      <c r="F267" s="6">
        <f t="shared" si="76"/>
        <v>0.93</v>
      </c>
      <c r="G267" s="6">
        <v>56</v>
      </c>
      <c r="H267" s="6">
        <v>1</v>
      </c>
      <c r="I267" s="6"/>
      <c r="J267" s="10">
        <f t="shared" si="77"/>
        <v>52.08</v>
      </c>
    </row>
    <row r="268" spans="2:10" ht="15.75" x14ac:dyDescent="0.25">
      <c r="B268" s="6" t="s">
        <v>160</v>
      </c>
      <c r="C268" s="2"/>
      <c r="D268" s="6"/>
      <c r="E268" s="6"/>
      <c r="F268" s="6"/>
      <c r="G268" s="6"/>
      <c r="H268" s="6"/>
      <c r="I268" s="6"/>
      <c r="J268" s="10"/>
    </row>
    <row r="269" spans="2:10" ht="15.75" x14ac:dyDescent="0.25">
      <c r="B269" s="6" t="s">
        <v>125</v>
      </c>
      <c r="C269" s="2">
        <v>5.5</v>
      </c>
      <c r="D269" s="6">
        <v>7</v>
      </c>
      <c r="E269" s="6">
        <f t="shared" ref="E269:E272" si="78">+VLOOKUP(D269,$M$7:$O$18,2,)</f>
        <v>3.0419999999999998</v>
      </c>
      <c r="F269" s="6">
        <f t="shared" ref="F269:F272" si="79">+ROUND(PRODUCT(C269,E269),2)</f>
        <v>16.73</v>
      </c>
      <c r="G269" s="6">
        <v>8</v>
      </c>
      <c r="H269" s="6">
        <v>1</v>
      </c>
      <c r="I269" s="6"/>
      <c r="J269" s="10">
        <f t="shared" ref="J269:J272" si="80">+ROUND(PRODUCT(F269:H269),2)</f>
        <v>133.84</v>
      </c>
    </row>
    <row r="270" spans="2:10" ht="15.75" x14ac:dyDescent="0.25">
      <c r="B270" s="6"/>
      <c r="C270" s="2">
        <v>1.5</v>
      </c>
      <c r="D270" s="6">
        <v>5</v>
      </c>
      <c r="E270" s="6">
        <f t="shared" si="78"/>
        <v>1.552</v>
      </c>
      <c r="F270" s="6">
        <f t="shared" si="79"/>
        <v>2.33</v>
      </c>
      <c r="G270" s="6">
        <v>4</v>
      </c>
      <c r="H270" s="6">
        <v>1</v>
      </c>
      <c r="I270" s="6"/>
      <c r="J270" s="10">
        <f t="shared" si="80"/>
        <v>9.32</v>
      </c>
    </row>
    <row r="271" spans="2:10" ht="15.75" x14ac:dyDescent="0.25">
      <c r="B271" s="6"/>
      <c r="C271" s="2">
        <v>8.5</v>
      </c>
      <c r="D271" s="6">
        <v>5</v>
      </c>
      <c r="E271" s="6">
        <f t="shared" si="78"/>
        <v>1.552</v>
      </c>
      <c r="F271" s="6">
        <f t="shared" si="79"/>
        <v>13.19</v>
      </c>
      <c r="G271" s="6">
        <v>4</v>
      </c>
      <c r="H271" s="6">
        <v>1</v>
      </c>
      <c r="I271" s="6"/>
      <c r="J271" s="10">
        <f t="shared" si="80"/>
        <v>52.76</v>
      </c>
    </row>
    <row r="272" spans="2:10" ht="15.75" x14ac:dyDescent="0.25">
      <c r="B272" s="6" t="s">
        <v>159</v>
      </c>
      <c r="C272" s="2">
        <v>1.66</v>
      </c>
      <c r="D272" s="6">
        <v>3</v>
      </c>
      <c r="E272" s="6">
        <f t="shared" si="78"/>
        <v>0.56000000000000005</v>
      </c>
      <c r="F272" s="6">
        <f t="shared" si="79"/>
        <v>0.93</v>
      </c>
      <c r="G272" s="6">
        <v>54</v>
      </c>
      <c r="H272" s="6">
        <v>1</v>
      </c>
      <c r="I272" s="6"/>
      <c r="J272" s="10">
        <f t="shared" si="80"/>
        <v>50.22</v>
      </c>
    </row>
    <row r="273" spans="2:10" ht="15.75" x14ac:dyDescent="0.25">
      <c r="B273" s="6" t="s">
        <v>161</v>
      </c>
      <c r="C273" s="2"/>
      <c r="D273" s="6"/>
      <c r="E273" s="6"/>
      <c r="F273" s="6"/>
      <c r="G273" s="6"/>
      <c r="H273" s="6"/>
      <c r="I273" s="6"/>
      <c r="J273" s="10"/>
    </row>
    <row r="274" spans="2:10" ht="15.75" x14ac:dyDescent="0.25">
      <c r="B274" s="6" t="s">
        <v>125</v>
      </c>
      <c r="C274" s="2">
        <v>5</v>
      </c>
      <c r="D274" s="6">
        <v>6</v>
      </c>
      <c r="E274" s="6">
        <f t="shared" ref="E274:E278" si="81">+VLOOKUP(D274,$M$7:$O$18,2,)</f>
        <v>2.2349999999999999</v>
      </c>
      <c r="F274" s="6">
        <f t="shared" ref="F274:F278" si="82">+ROUND(PRODUCT(C274,E274),2)</f>
        <v>11.18</v>
      </c>
      <c r="G274" s="6">
        <v>4</v>
      </c>
      <c r="H274" s="6">
        <v>1</v>
      </c>
      <c r="I274" s="6"/>
      <c r="J274" s="10">
        <f t="shared" ref="J274:J278" si="83">+ROUND(PRODUCT(F274:H274),2)</f>
        <v>44.72</v>
      </c>
    </row>
    <row r="275" spans="2:10" ht="15.75" x14ac:dyDescent="0.25">
      <c r="B275" s="6"/>
      <c r="C275" s="2">
        <v>5.5</v>
      </c>
      <c r="D275" s="6">
        <v>6</v>
      </c>
      <c r="E275" s="6">
        <f t="shared" si="81"/>
        <v>2.2349999999999999</v>
      </c>
      <c r="F275" s="6">
        <f t="shared" si="82"/>
        <v>12.29</v>
      </c>
      <c r="G275" s="6">
        <v>4</v>
      </c>
      <c r="H275" s="6">
        <v>1</v>
      </c>
      <c r="I275" s="6"/>
      <c r="J275" s="10">
        <f t="shared" si="83"/>
        <v>49.16</v>
      </c>
    </row>
    <row r="276" spans="2:10" ht="15.75" x14ac:dyDescent="0.25">
      <c r="B276" s="6"/>
      <c r="C276" s="2">
        <v>2</v>
      </c>
      <c r="D276" s="6">
        <v>6</v>
      </c>
      <c r="E276" s="6">
        <f t="shared" si="81"/>
        <v>2.2349999999999999</v>
      </c>
      <c r="F276" s="6">
        <f t="shared" si="82"/>
        <v>4.47</v>
      </c>
      <c r="G276" s="6">
        <v>2</v>
      </c>
      <c r="H276" s="6">
        <v>1</v>
      </c>
      <c r="I276" s="6"/>
      <c r="J276" s="10">
        <f t="shared" si="83"/>
        <v>8.94</v>
      </c>
    </row>
    <row r="277" spans="2:10" ht="15.75" x14ac:dyDescent="0.25">
      <c r="B277" s="6"/>
      <c r="C277" s="2">
        <v>8.5</v>
      </c>
      <c r="D277" s="6">
        <v>6</v>
      </c>
      <c r="E277" s="6">
        <f t="shared" si="81"/>
        <v>2.2349999999999999</v>
      </c>
      <c r="F277" s="6">
        <f t="shared" si="82"/>
        <v>19</v>
      </c>
      <c r="G277" s="6">
        <v>2</v>
      </c>
      <c r="H277" s="6">
        <v>1</v>
      </c>
      <c r="I277" s="6"/>
      <c r="J277" s="10">
        <f t="shared" si="83"/>
        <v>38</v>
      </c>
    </row>
    <row r="278" spans="2:10" ht="15.75" x14ac:dyDescent="0.25">
      <c r="B278" s="6" t="s">
        <v>159</v>
      </c>
      <c r="C278" s="2">
        <v>1.66</v>
      </c>
      <c r="D278" s="6">
        <v>3</v>
      </c>
      <c r="E278" s="6">
        <f t="shared" si="81"/>
        <v>0.56000000000000005</v>
      </c>
      <c r="F278" s="6">
        <f t="shared" si="82"/>
        <v>0.93</v>
      </c>
      <c r="G278" s="6">
        <v>54</v>
      </c>
      <c r="H278" s="6">
        <v>1</v>
      </c>
      <c r="I278" s="6"/>
      <c r="J278" s="10">
        <f t="shared" si="83"/>
        <v>50.22</v>
      </c>
    </row>
    <row r="279" spans="2:10" ht="15.75" x14ac:dyDescent="0.25">
      <c r="B279" s="6" t="s">
        <v>162</v>
      </c>
      <c r="C279" s="2"/>
      <c r="D279" s="6"/>
      <c r="E279" s="6"/>
      <c r="F279" s="6"/>
      <c r="G279" s="6"/>
      <c r="H279" s="6"/>
      <c r="I279" s="6"/>
      <c r="J279" s="10"/>
    </row>
    <row r="280" spans="2:10" ht="15.75" x14ac:dyDescent="0.25">
      <c r="B280" s="6" t="s">
        <v>125</v>
      </c>
      <c r="C280" s="2">
        <v>5</v>
      </c>
      <c r="D280" s="6">
        <v>7</v>
      </c>
      <c r="E280" s="6">
        <f t="shared" ref="E280:E285" si="84">+VLOOKUP(D280,$M$7:$O$18,2,)</f>
        <v>3.0419999999999998</v>
      </c>
      <c r="F280" s="6">
        <f t="shared" ref="F280:F285" si="85">+ROUND(PRODUCT(C280,E280),2)</f>
        <v>15.21</v>
      </c>
      <c r="G280" s="6">
        <v>4</v>
      </c>
      <c r="H280" s="6">
        <v>1</v>
      </c>
      <c r="I280" s="6"/>
      <c r="J280" s="10">
        <f t="shared" ref="J280:J285" si="86">+ROUND(PRODUCT(F280:H280),2)</f>
        <v>60.84</v>
      </c>
    </row>
    <row r="281" spans="2:10" ht="15.75" x14ac:dyDescent="0.25">
      <c r="B281" s="6"/>
      <c r="C281" s="2">
        <v>6</v>
      </c>
      <c r="D281" s="6">
        <v>6</v>
      </c>
      <c r="E281" s="6">
        <f t="shared" si="84"/>
        <v>2.2349999999999999</v>
      </c>
      <c r="F281" s="6">
        <f t="shared" si="85"/>
        <v>13.41</v>
      </c>
      <c r="G281" s="6">
        <v>4</v>
      </c>
      <c r="H281" s="6">
        <v>1</v>
      </c>
      <c r="I281" s="6"/>
      <c r="J281" s="10">
        <f t="shared" si="86"/>
        <v>53.64</v>
      </c>
    </row>
    <row r="282" spans="2:10" ht="15.75" x14ac:dyDescent="0.25">
      <c r="B282" s="6"/>
      <c r="C282" s="2">
        <v>1.5</v>
      </c>
      <c r="D282" s="6">
        <v>5</v>
      </c>
      <c r="E282" s="6">
        <f t="shared" si="84"/>
        <v>1.552</v>
      </c>
      <c r="F282" s="6">
        <f t="shared" si="85"/>
        <v>2.33</v>
      </c>
      <c r="G282" s="6">
        <v>2</v>
      </c>
      <c r="H282" s="6">
        <v>1</v>
      </c>
      <c r="I282" s="6"/>
      <c r="J282" s="10">
        <f t="shared" si="86"/>
        <v>4.66</v>
      </c>
    </row>
    <row r="283" spans="2:10" ht="15.75" x14ac:dyDescent="0.25">
      <c r="B283" s="6"/>
      <c r="C283" s="2">
        <v>2</v>
      </c>
      <c r="D283" s="6">
        <v>5</v>
      </c>
      <c r="E283" s="6">
        <f t="shared" si="84"/>
        <v>1.552</v>
      </c>
      <c r="F283" s="6">
        <f t="shared" si="85"/>
        <v>3.1</v>
      </c>
      <c r="G283" s="6">
        <v>1</v>
      </c>
      <c r="H283" s="6">
        <v>1</v>
      </c>
      <c r="I283" s="6"/>
      <c r="J283" s="10">
        <f t="shared" si="86"/>
        <v>3.1</v>
      </c>
    </row>
    <row r="284" spans="2:10" ht="15.75" x14ac:dyDescent="0.25">
      <c r="B284" s="6"/>
      <c r="C284" s="2">
        <v>8.5</v>
      </c>
      <c r="D284" s="6">
        <v>5</v>
      </c>
      <c r="E284" s="6">
        <f t="shared" si="84"/>
        <v>1.552</v>
      </c>
      <c r="F284" s="6">
        <f t="shared" si="85"/>
        <v>13.19</v>
      </c>
      <c r="G284" s="6">
        <v>4</v>
      </c>
      <c r="H284" s="6">
        <v>1</v>
      </c>
      <c r="I284" s="6"/>
      <c r="J284" s="10">
        <f t="shared" si="86"/>
        <v>52.76</v>
      </c>
    </row>
    <row r="285" spans="2:10" ht="15.75" x14ac:dyDescent="0.25">
      <c r="B285" s="6" t="s">
        <v>159</v>
      </c>
      <c r="C285" s="2">
        <v>1.66</v>
      </c>
      <c r="D285" s="6">
        <v>3</v>
      </c>
      <c r="E285" s="6">
        <f t="shared" si="84"/>
        <v>0.56000000000000005</v>
      </c>
      <c r="F285" s="6">
        <f t="shared" si="85"/>
        <v>0.93</v>
      </c>
      <c r="G285" s="6">
        <v>54</v>
      </c>
      <c r="H285" s="6">
        <v>1</v>
      </c>
      <c r="I285" s="6"/>
      <c r="J285" s="10">
        <f t="shared" si="86"/>
        <v>50.22</v>
      </c>
    </row>
    <row r="286" spans="2:10" ht="15.75" x14ac:dyDescent="0.25">
      <c r="B286" s="6" t="s">
        <v>163</v>
      </c>
      <c r="C286" s="2"/>
      <c r="D286" s="6"/>
      <c r="E286" s="6"/>
      <c r="F286" s="6"/>
      <c r="G286" s="6"/>
      <c r="H286" s="6"/>
      <c r="I286" s="6"/>
      <c r="J286" s="10"/>
    </row>
    <row r="287" spans="2:10" ht="15.75" x14ac:dyDescent="0.25">
      <c r="B287" s="6" t="s">
        <v>125</v>
      </c>
      <c r="C287" s="2">
        <v>5</v>
      </c>
      <c r="D287" s="6">
        <v>6</v>
      </c>
      <c r="E287" s="6">
        <f t="shared" ref="E287:E291" si="87">+VLOOKUP(D287,$M$7:$O$18,2,)</f>
        <v>2.2349999999999999</v>
      </c>
      <c r="F287" s="6">
        <f t="shared" ref="F287:F291" si="88">+ROUND(PRODUCT(C287,E287),2)</f>
        <v>11.18</v>
      </c>
      <c r="G287" s="6">
        <v>4</v>
      </c>
      <c r="H287" s="6">
        <v>1</v>
      </c>
      <c r="I287" s="6"/>
      <c r="J287" s="10">
        <f t="shared" ref="J287:J291" si="89">+ROUND(PRODUCT(F287:H287),2)</f>
        <v>44.72</v>
      </c>
    </row>
    <row r="288" spans="2:10" ht="15.75" x14ac:dyDescent="0.25">
      <c r="B288" s="6"/>
      <c r="C288" s="2">
        <v>5.5</v>
      </c>
      <c r="D288" s="6">
        <v>6</v>
      </c>
      <c r="E288" s="6">
        <f t="shared" si="87"/>
        <v>2.2349999999999999</v>
      </c>
      <c r="F288" s="6">
        <f t="shared" si="88"/>
        <v>12.29</v>
      </c>
      <c r="G288" s="6">
        <v>4</v>
      </c>
      <c r="H288" s="6">
        <v>1</v>
      </c>
      <c r="I288" s="6"/>
      <c r="J288" s="10">
        <f t="shared" si="89"/>
        <v>49.16</v>
      </c>
    </row>
    <row r="289" spans="2:10" ht="15.75" x14ac:dyDescent="0.25">
      <c r="B289" s="6"/>
      <c r="C289" s="2">
        <v>2</v>
      </c>
      <c r="D289" s="6">
        <v>5</v>
      </c>
      <c r="E289" s="6">
        <f t="shared" si="87"/>
        <v>1.552</v>
      </c>
      <c r="F289" s="6">
        <f t="shared" si="88"/>
        <v>3.1</v>
      </c>
      <c r="G289" s="6">
        <v>4</v>
      </c>
      <c r="H289" s="6">
        <v>1</v>
      </c>
      <c r="I289" s="6"/>
      <c r="J289" s="10">
        <f t="shared" si="89"/>
        <v>12.4</v>
      </c>
    </row>
    <row r="290" spans="2:10" ht="15.75" x14ac:dyDescent="0.25">
      <c r="B290" s="6"/>
      <c r="C290" s="2">
        <v>8.5</v>
      </c>
      <c r="D290" s="6">
        <v>5</v>
      </c>
      <c r="E290" s="6">
        <f t="shared" si="87"/>
        <v>1.552</v>
      </c>
      <c r="F290" s="6">
        <f t="shared" si="88"/>
        <v>13.19</v>
      </c>
      <c r="G290" s="6">
        <v>4</v>
      </c>
      <c r="H290" s="6">
        <v>1</v>
      </c>
      <c r="I290" s="6"/>
      <c r="J290" s="10">
        <f t="shared" si="89"/>
        <v>52.76</v>
      </c>
    </row>
    <row r="291" spans="2:10" ht="15.75" x14ac:dyDescent="0.25">
      <c r="B291" s="6" t="s">
        <v>159</v>
      </c>
      <c r="C291" s="2">
        <v>1.62</v>
      </c>
      <c r="D291" s="6">
        <v>3</v>
      </c>
      <c r="E291" s="6">
        <f t="shared" si="87"/>
        <v>0.56000000000000005</v>
      </c>
      <c r="F291" s="6">
        <f t="shared" si="88"/>
        <v>0.91</v>
      </c>
      <c r="G291" s="6">
        <v>56</v>
      </c>
      <c r="H291" s="6">
        <v>1</v>
      </c>
      <c r="I291" s="6"/>
      <c r="J291" s="10">
        <f t="shared" si="89"/>
        <v>50.96</v>
      </c>
    </row>
    <row r="292" spans="2:10" ht="15.75" x14ac:dyDescent="0.25">
      <c r="B292" s="6" t="s">
        <v>164</v>
      </c>
      <c r="C292" s="2"/>
      <c r="D292" s="6"/>
      <c r="E292" s="6"/>
      <c r="F292" s="6"/>
      <c r="G292" s="6"/>
      <c r="H292" s="6"/>
      <c r="I292" s="6"/>
      <c r="J292" s="10"/>
    </row>
    <row r="293" spans="2:10" ht="15.75" x14ac:dyDescent="0.25">
      <c r="B293" s="6" t="s">
        <v>125</v>
      </c>
      <c r="C293" s="2">
        <v>5.35</v>
      </c>
      <c r="D293" s="6">
        <v>4</v>
      </c>
      <c r="E293" s="6">
        <f t="shared" ref="E293:E295" si="90">+VLOOKUP(D293,$M$7:$O$18,2,)</f>
        <v>0.99399999999999999</v>
      </c>
      <c r="F293" s="6">
        <f t="shared" ref="F293:F295" si="91">+ROUND(PRODUCT(C293,E293),2)</f>
        <v>5.32</v>
      </c>
      <c r="G293" s="6">
        <v>1</v>
      </c>
      <c r="H293" s="6">
        <v>1</v>
      </c>
      <c r="I293" s="6"/>
      <c r="J293" s="10">
        <f t="shared" ref="J293:J295" si="92">+ROUND(PRODUCT(F293:H293),2)</f>
        <v>5.32</v>
      </c>
    </row>
    <row r="294" spans="2:10" ht="15.75" x14ac:dyDescent="0.25">
      <c r="B294" s="6"/>
      <c r="C294" s="2">
        <v>5.45</v>
      </c>
      <c r="D294" s="6">
        <v>5</v>
      </c>
      <c r="E294" s="6">
        <f t="shared" si="90"/>
        <v>1.552</v>
      </c>
      <c r="F294" s="6">
        <f t="shared" si="91"/>
        <v>8.4600000000000009</v>
      </c>
      <c r="G294" s="6">
        <v>1</v>
      </c>
      <c r="H294" s="6">
        <v>1</v>
      </c>
      <c r="I294" s="6"/>
      <c r="J294" s="10">
        <f t="shared" si="92"/>
        <v>8.4600000000000009</v>
      </c>
    </row>
    <row r="295" spans="2:10" ht="15.75" x14ac:dyDescent="0.25">
      <c r="B295" s="6" t="s">
        <v>159</v>
      </c>
      <c r="C295" s="2">
        <v>0.64</v>
      </c>
      <c r="D295" s="6">
        <v>3</v>
      </c>
      <c r="E295" s="6">
        <f t="shared" si="90"/>
        <v>0.56000000000000005</v>
      </c>
      <c r="F295" s="6">
        <f t="shared" si="91"/>
        <v>0.36</v>
      </c>
      <c r="G295" s="6">
        <v>26</v>
      </c>
      <c r="H295" s="6">
        <v>1</v>
      </c>
      <c r="I295" s="6"/>
      <c r="J295" s="10">
        <f t="shared" si="92"/>
        <v>9.36</v>
      </c>
    </row>
    <row r="296" spans="2:10" ht="15.75" x14ac:dyDescent="0.25">
      <c r="B296" s="6" t="s">
        <v>165</v>
      </c>
      <c r="C296" s="2"/>
      <c r="D296" s="6"/>
      <c r="E296" s="6"/>
      <c r="F296" s="6"/>
      <c r="G296" s="6"/>
      <c r="H296" s="6"/>
      <c r="I296" s="6"/>
      <c r="J296" s="10"/>
    </row>
    <row r="297" spans="2:10" ht="15.75" x14ac:dyDescent="0.25">
      <c r="B297" s="6" t="s">
        <v>125</v>
      </c>
      <c r="C297" s="2">
        <v>7.5</v>
      </c>
      <c r="D297" s="6">
        <v>4</v>
      </c>
      <c r="E297" s="6">
        <f t="shared" ref="E297:E313" si="93">+VLOOKUP(D297,$M$7:$O$18,2,)</f>
        <v>0.99399999999999999</v>
      </c>
      <c r="F297" s="6">
        <f t="shared" ref="F297:F313" si="94">+ROUND(PRODUCT(C297,E297),2)</f>
        <v>7.46</v>
      </c>
      <c r="G297" s="6">
        <v>1</v>
      </c>
      <c r="H297" s="6">
        <v>3</v>
      </c>
      <c r="I297" s="6"/>
      <c r="J297" s="10">
        <f t="shared" ref="J297:J313" si="95">+ROUND(PRODUCT(F297:H297),2)</f>
        <v>22.38</v>
      </c>
    </row>
    <row r="298" spans="2:10" ht="15.75" x14ac:dyDescent="0.25">
      <c r="B298" s="6"/>
      <c r="C298" s="2">
        <v>3.5</v>
      </c>
      <c r="D298" s="6">
        <v>4</v>
      </c>
      <c r="E298" s="6">
        <f t="shared" si="93"/>
        <v>0.99399999999999999</v>
      </c>
      <c r="F298" s="6">
        <f t="shared" si="94"/>
        <v>3.48</v>
      </c>
      <c r="G298" s="6">
        <v>1</v>
      </c>
      <c r="H298" s="6">
        <v>3</v>
      </c>
      <c r="I298" s="6"/>
      <c r="J298" s="10">
        <f t="shared" si="95"/>
        <v>10.44</v>
      </c>
    </row>
    <row r="299" spans="2:10" ht="15.75" x14ac:dyDescent="0.25">
      <c r="B299" s="6"/>
      <c r="C299" s="2">
        <v>6</v>
      </c>
      <c r="D299" s="6">
        <v>4</v>
      </c>
      <c r="E299" s="6">
        <f t="shared" si="93"/>
        <v>0.99399999999999999</v>
      </c>
      <c r="F299" s="6">
        <f t="shared" si="94"/>
        <v>5.96</v>
      </c>
      <c r="G299" s="6">
        <v>1</v>
      </c>
      <c r="H299" s="6">
        <v>3</v>
      </c>
      <c r="I299" s="6"/>
      <c r="J299" s="10">
        <f t="shared" si="95"/>
        <v>17.88</v>
      </c>
    </row>
    <row r="300" spans="2:10" ht="15.75" x14ac:dyDescent="0.25">
      <c r="B300" s="6"/>
      <c r="C300" s="2">
        <v>3.5</v>
      </c>
      <c r="D300" s="6">
        <v>4</v>
      </c>
      <c r="E300" s="6">
        <f t="shared" si="93"/>
        <v>0.99399999999999999</v>
      </c>
      <c r="F300" s="6">
        <f t="shared" si="94"/>
        <v>3.48</v>
      </c>
      <c r="G300" s="6">
        <v>1</v>
      </c>
      <c r="H300" s="6">
        <v>3</v>
      </c>
      <c r="I300" s="6"/>
      <c r="J300" s="10">
        <f t="shared" si="95"/>
        <v>10.44</v>
      </c>
    </row>
    <row r="301" spans="2:10" ht="15.75" x14ac:dyDescent="0.25">
      <c r="B301" s="6"/>
      <c r="C301" s="2">
        <v>9</v>
      </c>
      <c r="D301" s="6">
        <v>4</v>
      </c>
      <c r="E301" s="6">
        <f t="shared" si="93"/>
        <v>0.99399999999999999</v>
      </c>
      <c r="F301" s="6">
        <f t="shared" si="94"/>
        <v>8.9499999999999993</v>
      </c>
      <c r="G301" s="6">
        <v>1</v>
      </c>
      <c r="H301" s="6">
        <v>3</v>
      </c>
      <c r="I301" s="6"/>
      <c r="J301" s="10">
        <f t="shared" si="95"/>
        <v>26.85</v>
      </c>
    </row>
    <row r="302" spans="2:10" ht="15.75" x14ac:dyDescent="0.25">
      <c r="B302" s="6"/>
      <c r="C302" s="2">
        <v>5.7</v>
      </c>
      <c r="D302" s="6">
        <v>4</v>
      </c>
      <c r="E302" s="6">
        <f t="shared" si="93"/>
        <v>0.99399999999999999</v>
      </c>
      <c r="F302" s="6">
        <f t="shared" si="94"/>
        <v>5.67</v>
      </c>
      <c r="G302" s="6">
        <v>1</v>
      </c>
      <c r="H302" s="6">
        <v>3</v>
      </c>
      <c r="I302" s="6"/>
      <c r="J302" s="10">
        <f t="shared" si="95"/>
        <v>17.010000000000002</v>
      </c>
    </row>
    <row r="303" spans="2:10" ht="15.75" x14ac:dyDescent="0.25">
      <c r="B303" s="6"/>
      <c r="C303" s="2">
        <v>7</v>
      </c>
      <c r="D303" s="6">
        <v>5</v>
      </c>
      <c r="E303" s="6">
        <f t="shared" si="93"/>
        <v>1.552</v>
      </c>
      <c r="F303" s="6">
        <f t="shared" si="94"/>
        <v>10.86</v>
      </c>
      <c r="G303" s="6">
        <v>1</v>
      </c>
      <c r="H303" s="6">
        <v>3</v>
      </c>
      <c r="I303" s="6"/>
      <c r="J303" s="10">
        <f t="shared" si="95"/>
        <v>32.58</v>
      </c>
    </row>
    <row r="304" spans="2:10" ht="15.75" x14ac:dyDescent="0.25">
      <c r="B304" s="6"/>
      <c r="C304" s="2">
        <v>3.5</v>
      </c>
      <c r="D304" s="6">
        <v>6</v>
      </c>
      <c r="E304" s="6">
        <f t="shared" si="93"/>
        <v>2.2349999999999999</v>
      </c>
      <c r="F304" s="6">
        <f t="shared" si="94"/>
        <v>7.82</v>
      </c>
      <c r="G304" s="6">
        <v>1</v>
      </c>
      <c r="H304" s="6">
        <v>3</v>
      </c>
      <c r="I304" s="6"/>
      <c r="J304" s="10">
        <f t="shared" si="95"/>
        <v>23.46</v>
      </c>
    </row>
    <row r="305" spans="2:10" ht="15.75" x14ac:dyDescent="0.25">
      <c r="B305" s="6"/>
      <c r="C305" s="2">
        <v>4.7</v>
      </c>
      <c r="D305" s="6">
        <v>4</v>
      </c>
      <c r="E305" s="6">
        <f t="shared" si="93"/>
        <v>0.99399999999999999</v>
      </c>
      <c r="F305" s="6">
        <f t="shared" si="94"/>
        <v>4.67</v>
      </c>
      <c r="G305" s="6">
        <v>1</v>
      </c>
      <c r="H305" s="6">
        <v>3</v>
      </c>
      <c r="I305" s="6"/>
      <c r="J305" s="10">
        <f t="shared" si="95"/>
        <v>14.01</v>
      </c>
    </row>
    <row r="306" spans="2:10" ht="15.75" x14ac:dyDescent="0.25">
      <c r="B306" s="6"/>
      <c r="C306" s="2">
        <v>8.5</v>
      </c>
      <c r="D306" s="6">
        <v>4</v>
      </c>
      <c r="E306" s="6">
        <f t="shared" si="93"/>
        <v>0.99399999999999999</v>
      </c>
      <c r="F306" s="6">
        <f t="shared" si="94"/>
        <v>8.4499999999999993</v>
      </c>
      <c r="G306" s="6">
        <v>1</v>
      </c>
      <c r="H306" s="6">
        <v>3</v>
      </c>
      <c r="I306" s="6"/>
      <c r="J306" s="10">
        <f t="shared" si="95"/>
        <v>25.35</v>
      </c>
    </row>
    <row r="307" spans="2:10" ht="15.75" x14ac:dyDescent="0.25">
      <c r="B307" s="6"/>
      <c r="C307" s="2">
        <v>4</v>
      </c>
      <c r="D307" s="6">
        <v>4</v>
      </c>
      <c r="E307" s="6">
        <f t="shared" si="93"/>
        <v>0.99399999999999999</v>
      </c>
      <c r="F307" s="6">
        <f t="shared" si="94"/>
        <v>3.98</v>
      </c>
      <c r="G307" s="6">
        <v>1</v>
      </c>
      <c r="H307" s="6">
        <v>3</v>
      </c>
      <c r="I307" s="6"/>
      <c r="J307" s="10">
        <f t="shared" si="95"/>
        <v>11.94</v>
      </c>
    </row>
    <row r="308" spans="2:10" ht="15.75" x14ac:dyDescent="0.25">
      <c r="B308" s="6"/>
      <c r="C308" s="2">
        <v>9.5</v>
      </c>
      <c r="D308" s="6">
        <v>4</v>
      </c>
      <c r="E308" s="6">
        <f t="shared" si="93"/>
        <v>0.99399999999999999</v>
      </c>
      <c r="F308" s="6">
        <f t="shared" si="94"/>
        <v>9.44</v>
      </c>
      <c r="G308" s="6">
        <v>1</v>
      </c>
      <c r="H308" s="6">
        <v>3</v>
      </c>
      <c r="I308" s="6"/>
      <c r="J308" s="10">
        <f t="shared" si="95"/>
        <v>28.32</v>
      </c>
    </row>
    <row r="309" spans="2:10" ht="15.75" x14ac:dyDescent="0.25">
      <c r="B309" s="6"/>
      <c r="C309" s="2">
        <v>7</v>
      </c>
      <c r="D309" s="6">
        <v>4</v>
      </c>
      <c r="E309" s="6">
        <f t="shared" si="93"/>
        <v>0.99399999999999999</v>
      </c>
      <c r="F309" s="6">
        <f t="shared" si="94"/>
        <v>6.96</v>
      </c>
      <c r="G309" s="6">
        <v>1</v>
      </c>
      <c r="H309" s="6">
        <v>3</v>
      </c>
      <c r="I309" s="6"/>
      <c r="J309" s="10">
        <f t="shared" si="95"/>
        <v>20.88</v>
      </c>
    </row>
    <row r="310" spans="2:10" ht="15.75" x14ac:dyDescent="0.25">
      <c r="B310" s="6"/>
      <c r="C310" s="2">
        <v>4</v>
      </c>
      <c r="D310" s="6">
        <v>4</v>
      </c>
      <c r="E310" s="6">
        <f t="shared" si="93"/>
        <v>0.99399999999999999</v>
      </c>
      <c r="F310" s="6">
        <f t="shared" si="94"/>
        <v>3.98</v>
      </c>
      <c r="G310" s="6">
        <v>1</v>
      </c>
      <c r="H310" s="6">
        <v>3</v>
      </c>
      <c r="I310" s="6"/>
      <c r="J310" s="10">
        <f t="shared" si="95"/>
        <v>11.94</v>
      </c>
    </row>
    <row r="311" spans="2:10" ht="15.75" x14ac:dyDescent="0.25">
      <c r="B311" s="6"/>
      <c r="C311" s="2">
        <v>4</v>
      </c>
      <c r="D311" s="6">
        <v>4</v>
      </c>
      <c r="E311" s="6">
        <f t="shared" si="93"/>
        <v>0.99399999999999999</v>
      </c>
      <c r="F311" s="6">
        <f t="shared" si="94"/>
        <v>3.98</v>
      </c>
      <c r="G311" s="6">
        <v>1</v>
      </c>
      <c r="H311" s="6">
        <v>3</v>
      </c>
      <c r="I311" s="6"/>
      <c r="J311" s="10">
        <f t="shared" si="95"/>
        <v>11.94</v>
      </c>
    </row>
    <row r="312" spans="2:10" ht="15.75" x14ac:dyDescent="0.25">
      <c r="B312" s="6"/>
      <c r="C312" s="2">
        <v>8</v>
      </c>
      <c r="D312" s="6">
        <v>5</v>
      </c>
      <c r="E312" s="6">
        <f t="shared" si="93"/>
        <v>1.552</v>
      </c>
      <c r="F312" s="6">
        <f t="shared" si="94"/>
        <v>12.42</v>
      </c>
      <c r="G312" s="6">
        <v>1</v>
      </c>
      <c r="H312" s="6">
        <v>3</v>
      </c>
      <c r="I312" s="6"/>
      <c r="J312" s="10">
        <f t="shared" si="95"/>
        <v>37.26</v>
      </c>
    </row>
    <row r="313" spans="2:10" ht="15.75" x14ac:dyDescent="0.25">
      <c r="B313" s="6" t="s">
        <v>159</v>
      </c>
      <c r="C313" s="2">
        <v>0.64</v>
      </c>
      <c r="D313" s="6">
        <v>3</v>
      </c>
      <c r="E313" s="6">
        <f t="shared" si="93"/>
        <v>0.56000000000000005</v>
      </c>
      <c r="F313" s="6">
        <f t="shared" si="94"/>
        <v>0.36</v>
      </c>
      <c r="G313" s="6">
        <v>172</v>
      </c>
      <c r="H313" s="6">
        <v>3</v>
      </c>
      <c r="I313" s="6"/>
      <c r="J313" s="10">
        <f t="shared" si="95"/>
        <v>185.76</v>
      </c>
    </row>
    <row r="314" spans="2:10" ht="15.75" x14ac:dyDescent="0.25">
      <c r="B314" s="6" t="s">
        <v>167</v>
      </c>
      <c r="C314" s="2"/>
      <c r="D314" s="6"/>
      <c r="E314" s="6"/>
      <c r="F314" s="6"/>
      <c r="G314" s="6"/>
      <c r="H314" s="6"/>
      <c r="I314" s="6"/>
      <c r="J314" s="10"/>
    </row>
    <row r="315" spans="2:10" ht="15.75" x14ac:dyDescent="0.25">
      <c r="B315" s="6" t="s">
        <v>125</v>
      </c>
      <c r="C315" s="2">
        <v>9</v>
      </c>
      <c r="D315" s="6">
        <v>4</v>
      </c>
      <c r="E315" s="6">
        <f t="shared" ref="E315:E325" si="96">+VLOOKUP(D315,$M$7:$O$18,2,)</f>
        <v>0.99399999999999999</v>
      </c>
      <c r="F315" s="6">
        <f t="shared" ref="F315:F325" si="97">+ROUND(PRODUCT(C315,E315),2)</f>
        <v>8.9499999999999993</v>
      </c>
      <c r="G315" s="6">
        <v>1</v>
      </c>
      <c r="H315" s="6">
        <v>2</v>
      </c>
      <c r="I315" s="6"/>
      <c r="J315" s="10">
        <f t="shared" ref="J315:J325" si="98">+ROUND(PRODUCT(F315:H315),2)</f>
        <v>17.899999999999999</v>
      </c>
    </row>
    <row r="316" spans="2:10" ht="15.75" x14ac:dyDescent="0.25">
      <c r="C316" s="2">
        <v>6.1</v>
      </c>
      <c r="D316" s="6">
        <v>5</v>
      </c>
      <c r="E316" s="6">
        <f t="shared" si="96"/>
        <v>1.552</v>
      </c>
      <c r="F316" s="6">
        <f t="shared" si="97"/>
        <v>9.4700000000000006</v>
      </c>
      <c r="G316" s="6">
        <v>1</v>
      </c>
      <c r="H316" s="6">
        <v>2</v>
      </c>
      <c r="I316" s="6"/>
      <c r="J316" s="10">
        <f t="shared" si="98"/>
        <v>18.940000000000001</v>
      </c>
    </row>
    <row r="317" spans="2:10" ht="15.75" x14ac:dyDescent="0.25">
      <c r="B317" s="6"/>
      <c r="C317" s="2">
        <v>6.1</v>
      </c>
      <c r="D317" s="6">
        <v>4</v>
      </c>
      <c r="E317" s="6">
        <f t="shared" si="96"/>
        <v>0.99399999999999999</v>
      </c>
      <c r="F317" s="6">
        <f t="shared" si="97"/>
        <v>6.06</v>
      </c>
      <c r="G317" s="6">
        <v>1</v>
      </c>
      <c r="H317" s="6">
        <v>2</v>
      </c>
      <c r="I317" s="6"/>
      <c r="J317" s="10">
        <f t="shared" si="98"/>
        <v>12.12</v>
      </c>
    </row>
    <row r="318" spans="2:10" ht="15.75" x14ac:dyDescent="0.25">
      <c r="B318" s="6"/>
      <c r="C318" s="2">
        <v>4.2</v>
      </c>
      <c r="D318" s="6">
        <v>4</v>
      </c>
      <c r="E318" s="6">
        <f t="shared" si="96"/>
        <v>0.99399999999999999</v>
      </c>
      <c r="F318" s="6">
        <f t="shared" si="97"/>
        <v>4.17</v>
      </c>
      <c r="G318" s="6">
        <v>1</v>
      </c>
      <c r="H318" s="6">
        <v>2</v>
      </c>
      <c r="I318" s="6"/>
      <c r="J318" s="10">
        <f t="shared" si="98"/>
        <v>8.34</v>
      </c>
    </row>
    <row r="319" spans="2:10" ht="15.75" x14ac:dyDescent="0.25">
      <c r="B319" s="6"/>
      <c r="C319" s="2">
        <v>3.5</v>
      </c>
      <c r="D319" s="6">
        <v>5</v>
      </c>
      <c r="E319" s="6">
        <f t="shared" si="96"/>
        <v>1.552</v>
      </c>
      <c r="F319" s="6">
        <f t="shared" si="97"/>
        <v>5.43</v>
      </c>
      <c r="G319" s="6">
        <v>1</v>
      </c>
      <c r="H319" s="6">
        <v>2</v>
      </c>
      <c r="I319" s="6"/>
      <c r="J319" s="10">
        <f t="shared" si="98"/>
        <v>10.86</v>
      </c>
    </row>
    <row r="320" spans="2:10" ht="15.75" x14ac:dyDescent="0.25">
      <c r="B320" s="6"/>
      <c r="C320" s="2">
        <v>9.35</v>
      </c>
      <c r="D320" s="6">
        <v>5</v>
      </c>
      <c r="E320" s="6">
        <f t="shared" si="96"/>
        <v>1.552</v>
      </c>
      <c r="F320" s="6">
        <f t="shared" si="97"/>
        <v>14.51</v>
      </c>
      <c r="G320" s="6">
        <v>1</v>
      </c>
      <c r="H320" s="6">
        <v>2</v>
      </c>
      <c r="I320" s="6"/>
      <c r="J320" s="10">
        <f t="shared" si="98"/>
        <v>29.02</v>
      </c>
    </row>
    <row r="321" spans="2:10" ht="15.75" x14ac:dyDescent="0.25">
      <c r="B321" s="6"/>
      <c r="C321" s="2">
        <v>11</v>
      </c>
      <c r="D321" s="6">
        <v>5</v>
      </c>
      <c r="E321" s="6">
        <f t="shared" si="96"/>
        <v>1.552</v>
      </c>
      <c r="F321" s="6">
        <f t="shared" si="97"/>
        <v>17.07</v>
      </c>
      <c r="G321" s="6">
        <v>1</v>
      </c>
      <c r="H321" s="6">
        <v>2</v>
      </c>
      <c r="I321" s="6"/>
      <c r="J321" s="10">
        <f t="shared" si="98"/>
        <v>34.14</v>
      </c>
    </row>
    <row r="322" spans="2:10" ht="15.75" x14ac:dyDescent="0.25">
      <c r="B322" s="6"/>
      <c r="C322" s="2">
        <v>8</v>
      </c>
      <c r="D322" s="6">
        <v>5</v>
      </c>
      <c r="E322" s="6">
        <f t="shared" si="96"/>
        <v>1.552</v>
      </c>
      <c r="F322" s="6">
        <f t="shared" si="97"/>
        <v>12.42</v>
      </c>
      <c r="G322" s="6">
        <v>1</v>
      </c>
      <c r="H322" s="6">
        <v>2</v>
      </c>
      <c r="I322" s="6"/>
      <c r="J322" s="10">
        <f t="shared" si="98"/>
        <v>24.84</v>
      </c>
    </row>
    <row r="323" spans="2:10" ht="15.75" x14ac:dyDescent="0.25">
      <c r="B323" s="6"/>
      <c r="C323" s="2">
        <v>8.65</v>
      </c>
      <c r="D323" s="6">
        <v>4</v>
      </c>
      <c r="E323" s="6">
        <f t="shared" si="96"/>
        <v>0.99399999999999999</v>
      </c>
      <c r="F323" s="6">
        <f t="shared" si="97"/>
        <v>8.6</v>
      </c>
      <c r="G323" s="6">
        <v>1</v>
      </c>
      <c r="H323" s="6">
        <v>2</v>
      </c>
      <c r="I323" s="6"/>
      <c r="J323" s="10">
        <f t="shared" si="98"/>
        <v>17.2</v>
      </c>
    </row>
    <row r="324" spans="2:10" ht="15.75" x14ac:dyDescent="0.25">
      <c r="B324" s="6"/>
      <c r="C324" s="2">
        <v>5</v>
      </c>
      <c r="D324" s="6">
        <v>5</v>
      </c>
      <c r="E324" s="6">
        <f t="shared" si="96"/>
        <v>1.552</v>
      </c>
      <c r="F324" s="6">
        <f t="shared" si="97"/>
        <v>7.76</v>
      </c>
      <c r="G324" s="6">
        <v>1</v>
      </c>
      <c r="H324" s="6">
        <v>2</v>
      </c>
      <c r="I324" s="6"/>
      <c r="J324" s="10">
        <f t="shared" si="98"/>
        <v>15.52</v>
      </c>
    </row>
    <row r="325" spans="2:10" ht="15.75" x14ac:dyDescent="0.25">
      <c r="B325" s="6" t="s">
        <v>159</v>
      </c>
      <c r="C325" s="2">
        <v>0.64</v>
      </c>
      <c r="D325" s="6">
        <v>3</v>
      </c>
      <c r="E325" s="6">
        <f t="shared" si="96"/>
        <v>0.56000000000000005</v>
      </c>
      <c r="F325" s="6">
        <f t="shared" si="97"/>
        <v>0.36</v>
      </c>
      <c r="G325" s="6">
        <v>138</v>
      </c>
      <c r="H325" s="6">
        <v>2</v>
      </c>
      <c r="I325" s="6"/>
      <c r="J325" s="10">
        <f t="shared" si="98"/>
        <v>99.36</v>
      </c>
    </row>
    <row r="326" spans="2:10" ht="15.75" x14ac:dyDescent="0.25">
      <c r="B326" s="6" t="s">
        <v>166</v>
      </c>
      <c r="C326" s="2"/>
      <c r="D326" s="6"/>
      <c r="E326" s="6"/>
      <c r="F326" s="6"/>
      <c r="G326" s="6"/>
      <c r="H326" s="6"/>
      <c r="I326" s="6"/>
      <c r="J326" s="10"/>
    </row>
    <row r="327" spans="2:10" ht="15.75" x14ac:dyDescent="0.25">
      <c r="B327" s="6" t="s">
        <v>125</v>
      </c>
      <c r="C327" s="2">
        <v>9</v>
      </c>
      <c r="D327" s="6">
        <v>4</v>
      </c>
      <c r="E327" s="6">
        <f t="shared" ref="E327:E337" si="99">+VLOOKUP(D327,$M$7:$O$18,2,)</f>
        <v>0.99399999999999999</v>
      </c>
      <c r="F327" s="6">
        <f t="shared" ref="F327:F337" si="100">+ROUND(PRODUCT(C327,E327),2)</f>
        <v>8.9499999999999993</v>
      </c>
      <c r="G327" s="6">
        <v>1</v>
      </c>
      <c r="H327" s="6">
        <v>2</v>
      </c>
      <c r="I327" s="6"/>
      <c r="J327" s="10">
        <f t="shared" ref="J327:J337" si="101">+ROUND(PRODUCT(F327:H327),2)</f>
        <v>17.899999999999999</v>
      </c>
    </row>
    <row r="328" spans="2:10" ht="15.75" x14ac:dyDescent="0.25">
      <c r="B328" s="6"/>
      <c r="C328" s="2">
        <v>6.1</v>
      </c>
      <c r="D328" s="6">
        <v>5</v>
      </c>
      <c r="E328" s="6">
        <f t="shared" si="99"/>
        <v>1.552</v>
      </c>
      <c r="F328" s="6">
        <f t="shared" si="100"/>
        <v>9.4700000000000006</v>
      </c>
      <c r="G328" s="6">
        <v>1</v>
      </c>
      <c r="H328" s="6">
        <v>2</v>
      </c>
      <c r="I328" s="6"/>
      <c r="J328" s="10">
        <f t="shared" si="101"/>
        <v>18.940000000000001</v>
      </c>
    </row>
    <row r="329" spans="2:10" ht="15.75" x14ac:dyDescent="0.25">
      <c r="B329" s="6"/>
      <c r="C329" s="2">
        <v>6.1</v>
      </c>
      <c r="D329" s="6">
        <v>4</v>
      </c>
      <c r="E329" s="6">
        <f t="shared" si="99"/>
        <v>0.99399999999999999</v>
      </c>
      <c r="F329" s="6">
        <f t="shared" si="100"/>
        <v>6.06</v>
      </c>
      <c r="G329" s="6">
        <v>1</v>
      </c>
      <c r="H329" s="6">
        <v>2</v>
      </c>
      <c r="I329" s="6"/>
      <c r="J329" s="10">
        <f t="shared" si="101"/>
        <v>12.12</v>
      </c>
    </row>
    <row r="330" spans="2:10" ht="15.75" x14ac:dyDescent="0.25">
      <c r="B330" s="6"/>
      <c r="C330" s="2">
        <v>4.2</v>
      </c>
      <c r="D330" s="6">
        <v>4</v>
      </c>
      <c r="E330" s="6">
        <f t="shared" si="99"/>
        <v>0.99399999999999999</v>
      </c>
      <c r="F330" s="6">
        <f t="shared" si="100"/>
        <v>4.17</v>
      </c>
      <c r="G330" s="6">
        <v>1</v>
      </c>
      <c r="H330" s="6">
        <v>2</v>
      </c>
      <c r="I330" s="6"/>
      <c r="J330" s="10">
        <f t="shared" si="101"/>
        <v>8.34</v>
      </c>
    </row>
    <row r="331" spans="2:10" ht="15.75" x14ac:dyDescent="0.25">
      <c r="B331" s="6"/>
      <c r="C331" s="2">
        <v>3.5</v>
      </c>
      <c r="D331" s="6">
        <v>5</v>
      </c>
      <c r="E331" s="6">
        <f t="shared" si="99"/>
        <v>1.552</v>
      </c>
      <c r="F331" s="6">
        <f t="shared" si="100"/>
        <v>5.43</v>
      </c>
      <c r="G331" s="6">
        <v>1</v>
      </c>
      <c r="H331" s="6">
        <v>2</v>
      </c>
      <c r="I331" s="6"/>
      <c r="J331" s="10">
        <f t="shared" si="101"/>
        <v>10.86</v>
      </c>
    </row>
    <row r="332" spans="2:10" ht="15.75" x14ac:dyDescent="0.25">
      <c r="B332" s="6"/>
      <c r="C332" s="2">
        <v>9</v>
      </c>
      <c r="D332" s="6">
        <v>5</v>
      </c>
      <c r="E332" s="6">
        <f t="shared" si="99"/>
        <v>1.552</v>
      </c>
      <c r="F332" s="6">
        <f t="shared" si="100"/>
        <v>13.97</v>
      </c>
      <c r="G332" s="6">
        <v>1</v>
      </c>
      <c r="H332" s="6">
        <v>2</v>
      </c>
      <c r="I332" s="6"/>
      <c r="J332" s="10">
        <f t="shared" si="101"/>
        <v>27.94</v>
      </c>
    </row>
    <row r="333" spans="2:10" ht="15.75" x14ac:dyDescent="0.25">
      <c r="B333" s="6"/>
      <c r="C333" s="2">
        <v>11</v>
      </c>
      <c r="D333" s="6">
        <v>5</v>
      </c>
      <c r="E333" s="6">
        <f t="shared" si="99"/>
        <v>1.552</v>
      </c>
      <c r="F333" s="6">
        <f t="shared" si="100"/>
        <v>17.07</v>
      </c>
      <c r="G333" s="6">
        <v>1</v>
      </c>
      <c r="H333" s="6">
        <v>2</v>
      </c>
      <c r="I333" s="6"/>
      <c r="J333" s="10">
        <f t="shared" si="101"/>
        <v>34.14</v>
      </c>
    </row>
    <row r="334" spans="2:10" ht="15.75" x14ac:dyDescent="0.25">
      <c r="B334" s="6"/>
      <c r="C334" s="2">
        <v>8</v>
      </c>
      <c r="D334" s="6">
        <v>5</v>
      </c>
      <c r="E334" s="6">
        <f t="shared" si="99"/>
        <v>1.552</v>
      </c>
      <c r="F334" s="6">
        <f t="shared" si="100"/>
        <v>12.42</v>
      </c>
      <c r="G334" s="6">
        <v>1</v>
      </c>
      <c r="H334" s="6">
        <v>2</v>
      </c>
      <c r="I334" s="6"/>
      <c r="J334" s="10">
        <f t="shared" si="101"/>
        <v>24.84</v>
      </c>
    </row>
    <row r="335" spans="2:10" ht="15.75" x14ac:dyDescent="0.25">
      <c r="B335" s="6"/>
      <c r="C335" s="2">
        <v>8.3000000000000007</v>
      </c>
      <c r="D335" s="6">
        <v>4</v>
      </c>
      <c r="E335" s="6">
        <f t="shared" si="99"/>
        <v>0.99399999999999999</v>
      </c>
      <c r="F335" s="6">
        <f t="shared" si="100"/>
        <v>8.25</v>
      </c>
      <c r="G335" s="6">
        <v>1</v>
      </c>
      <c r="H335" s="6">
        <v>2</v>
      </c>
      <c r="I335" s="6"/>
      <c r="J335" s="10">
        <f t="shared" si="101"/>
        <v>16.5</v>
      </c>
    </row>
    <row r="336" spans="2:10" ht="15.75" x14ac:dyDescent="0.25">
      <c r="B336" s="6"/>
      <c r="C336" s="2">
        <v>5</v>
      </c>
      <c r="D336" s="6">
        <v>5</v>
      </c>
      <c r="E336" s="6">
        <f t="shared" si="99"/>
        <v>1.552</v>
      </c>
      <c r="F336" s="6">
        <f t="shared" si="100"/>
        <v>7.76</v>
      </c>
      <c r="G336" s="6">
        <v>1</v>
      </c>
      <c r="H336" s="6">
        <v>2</v>
      </c>
      <c r="I336" s="6"/>
      <c r="J336" s="10">
        <f t="shared" si="101"/>
        <v>15.52</v>
      </c>
    </row>
    <row r="337" spans="2:12" ht="15.75" x14ac:dyDescent="0.25">
      <c r="B337" s="6"/>
      <c r="C337" s="2">
        <v>0.64</v>
      </c>
      <c r="D337" s="6">
        <v>3</v>
      </c>
      <c r="E337" s="6">
        <f t="shared" si="99"/>
        <v>0.56000000000000005</v>
      </c>
      <c r="F337" s="6">
        <f t="shared" si="100"/>
        <v>0.36</v>
      </c>
      <c r="G337" s="6">
        <v>136</v>
      </c>
      <c r="H337" s="6">
        <v>2</v>
      </c>
      <c r="I337" s="6"/>
      <c r="J337" s="10">
        <f t="shared" si="101"/>
        <v>97.92</v>
      </c>
    </row>
    <row r="338" spans="2:12" ht="15.75" x14ac:dyDescent="0.25">
      <c r="B338" s="36" t="s">
        <v>5</v>
      </c>
      <c r="C338" s="36"/>
      <c r="D338" s="36"/>
      <c r="E338" s="36"/>
      <c r="F338" s="36"/>
      <c r="G338" s="36"/>
      <c r="H338" s="36"/>
      <c r="I338" s="36"/>
      <c r="J338" s="6">
        <f>+ROUND(SUM(J7:J337),2)</f>
        <v>17302.61</v>
      </c>
      <c r="K338">
        <v>7675</v>
      </c>
      <c r="L338" s="20">
        <f>+ROUND(J338*K338,0)</f>
        <v>132797532</v>
      </c>
    </row>
    <row r="339" spans="2:12" ht="15.75" x14ac:dyDescent="0.25">
      <c r="B339" s="36" t="s">
        <v>18</v>
      </c>
      <c r="C339" s="36"/>
      <c r="D339" s="36"/>
      <c r="E339" s="36"/>
      <c r="F339" s="36"/>
      <c r="G339" s="36"/>
      <c r="H339" s="36"/>
      <c r="I339" s="36"/>
      <c r="J339" s="6"/>
    </row>
    <row r="340" spans="2:12" ht="15.75" x14ac:dyDescent="0.25">
      <c r="B340" s="36" t="s">
        <v>19</v>
      </c>
      <c r="C340" s="36"/>
      <c r="D340" s="36"/>
      <c r="E340" s="36"/>
      <c r="F340" s="36"/>
      <c r="G340" s="36"/>
      <c r="H340" s="36"/>
      <c r="I340" s="36"/>
      <c r="J340" s="8">
        <f>ABS((J339/J338)-1)</f>
        <v>1</v>
      </c>
    </row>
  </sheetData>
  <mergeCells count="11">
    <mergeCell ref="B338:I338"/>
    <mergeCell ref="B339:I339"/>
    <mergeCell ref="B340:I340"/>
    <mergeCell ref="B2:J2"/>
    <mergeCell ref="B3:J3"/>
    <mergeCell ref="B5:B6"/>
    <mergeCell ref="F5:F6"/>
    <mergeCell ref="G5:G6"/>
    <mergeCell ref="H5:H6"/>
    <mergeCell ref="I5:I6"/>
    <mergeCell ref="J5:J6"/>
  </mergeCells>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19A61-7027-4B2D-BC56-117093AED78C}">
  <dimension ref="A1:I93"/>
  <sheetViews>
    <sheetView topLeftCell="A71" zoomScale="70" zoomScaleNormal="70" workbookViewId="0">
      <selection activeCell="I91" sqref="I91"/>
    </sheetView>
  </sheetViews>
  <sheetFormatPr baseColWidth="10" defaultColWidth="10.88671875" defaultRowHeight="15" x14ac:dyDescent="0.25"/>
  <cols>
    <col min="1" max="1" width="14.44140625" style="24" customWidth="1"/>
    <col min="2" max="16384" width="10.88671875" style="24"/>
  </cols>
  <sheetData>
    <row r="1" spans="1:9" ht="15.75" x14ac:dyDescent="0.25">
      <c r="A1" s="65"/>
      <c r="B1" s="66"/>
      <c r="C1" s="66"/>
      <c r="D1" s="66"/>
      <c r="E1" s="66"/>
      <c r="F1" s="66"/>
      <c r="G1" s="66"/>
      <c r="H1" s="66"/>
      <c r="I1" s="67"/>
    </row>
    <row r="2" spans="1:9" ht="16.5" thickBot="1" x14ac:dyDescent="0.3">
      <c r="A2" s="68" t="s">
        <v>168</v>
      </c>
      <c r="B2" s="69"/>
      <c r="C2" s="69"/>
      <c r="D2" s="69"/>
      <c r="E2" s="69"/>
      <c r="F2" s="69"/>
      <c r="G2" s="69"/>
      <c r="H2" s="69"/>
      <c r="I2" s="70"/>
    </row>
    <row r="3" spans="1:9" ht="15.75" x14ac:dyDescent="0.25">
      <c r="A3" s="25"/>
      <c r="B3" s="25"/>
      <c r="C3" s="25"/>
      <c r="D3" s="25"/>
      <c r="E3" s="25"/>
      <c r="F3" s="25"/>
      <c r="G3" s="25"/>
      <c r="H3" s="25"/>
      <c r="I3" s="25"/>
    </row>
    <row r="4" spans="1:9" x14ac:dyDescent="0.25">
      <c r="A4" s="71" t="s">
        <v>0</v>
      </c>
      <c r="B4" s="26" t="s">
        <v>1</v>
      </c>
      <c r="C4" s="26"/>
      <c r="D4" s="26"/>
      <c r="E4" s="26"/>
      <c r="F4" s="71" t="s">
        <v>2</v>
      </c>
      <c r="G4" s="71" t="s">
        <v>3</v>
      </c>
      <c r="H4" s="71" t="s">
        <v>4</v>
      </c>
      <c r="I4" s="71" t="s">
        <v>5</v>
      </c>
    </row>
    <row r="5" spans="1:9" ht="25.5" x14ac:dyDescent="0.25">
      <c r="A5" s="71"/>
      <c r="B5" s="27" t="s">
        <v>6</v>
      </c>
      <c r="C5" s="27" t="s">
        <v>7</v>
      </c>
      <c r="D5" s="27" t="s">
        <v>8</v>
      </c>
      <c r="E5" s="27" t="s">
        <v>9</v>
      </c>
      <c r="F5" s="71"/>
      <c r="G5" s="71"/>
      <c r="H5" s="71"/>
      <c r="I5" s="71"/>
    </row>
    <row r="6" spans="1:9" x14ac:dyDescent="0.25">
      <c r="A6" s="72" t="s">
        <v>169</v>
      </c>
      <c r="B6" s="73"/>
      <c r="C6" s="73"/>
      <c r="D6" s="73"/>
      <c r="E6" s="73"/>
      <c r="F6" s="73"/>
      <c r="G6" s="73"/>
      <c r="H6" s="73"/>
      <c r="I6" s="74"/>
    </row>
    <row r="7" spans="1:9" ht="15.75" x14ac:dyDescent="0.25">
      <c r="A7" s="28" t="s">
        <v>170</v>
      </c>
      <c r="B7" s="28"/>
      <c r="C7" s="28"/>
      <c r="D7" s="28"/>
      <c r="E7" s="28"/>
      <c r="F7" s="28"/>
      <c r="G7" s="28"/>
      <c r="H7" s="25"/>
      <c r="I7" s="28"/>
    </row>
    <row r="8" spans="1:9" ht="15.75" x14ac:dyDescent="0.25">
      <c r="A8" s="28" t="s">
        <v>36</v>
      </c>
      <c r="C8" s="28">
        <v>1.04</v>
      </c>
      <c r="D8" s="28">
        <v>3.14</v>
      </c>
      <c r="E8" s="28"/>
      <c r="F8" s="28">
        <f>+ROUND(PRODUCT(C8:D8),2)</f>
        <v>3.27</v>
      </c>
      <c r="G8" s="28">
        <v>1</v>
      </c>
      <c r="H8" s="28" t="s">
        <v>67</v>
      </c>
      <c r="I8" s="28">
        <f>+ROUND(G8*F8,2)</f>
        <v>3.27</v>
      </c>
    </row>
    <row r="9" spans="1:9" ht="15.75" x14ac:dyDescent="0.25">
      <c r="A9" s="28" t="s">
        <v>37</v>
      </c>
      <c r="C9" s="28">
        <v>4.32</v>
      </c>
      <c r="D9" s="28">
        <v>3.14</v>
      </c>
      <c r="E9" s="28"/>
      <c r="F9" s="28">
        <f>+ROUND(PRODUCT(C9:D9),2)</f>
        <v>13.56</v>
      </c>
      <c r="G9" s="28">
        <v>1</v>
      </c>
      <c r="H9" s="28" t="s">
        <v>67</v>
      </c>
      <c r="I9" s="28">
        <f>+ROUND(G9*F9,2)</f>
        <v>13.56</v>
      </c>
    </row>
    <row r="10" spans="1:9" ht="15.75" x14ac:dyDescent="0.25">
      <c r="A10" s="28" t="s">
        <v>101</v>
      </c>
      <c r="C10" s="28"/>
      <c r="D10" s="28"/>
      <c r="E10" s="28"/>
      <c r="F10" s="28"/>
      <c r="G10" s="28"/>
      <c r="H10" s="28"/>
      <c r="I10" s="28"/>
    </row>
    <row r="11" spans="1:9" ht="15.75" x14ac:dyDescent="0.25">
      <c r="A11" s="28" t="s">
        <v>36</v>
      </c>
      <c r="C11" s="28">
        <v>4.71</v>
      </c>
      <c r="D11" s="28">
        <v>3.14</v>
      </c>
      <c r="E11" s="28"/>
      <c r="F11" s="28">
        <f>+ROUND(PRODUCT(C11:D11),2)</f>
        <v>14.79</v>
      </c>
      <c r="G11" s="28">
        <v>1</v>
      </c>
      <c r="H11" s="28" t="s">
        <v>67</v>
      </c>
      <c r="I11" s="28">
        <f t="shared" ref="I11:I16" si="0">+ROUND(G11*F11,2)</f>
        <v>14.79</v>
      </c>
    </row>
    <row r="12" spans="1:9" ht="15.75" x14ac:dyDescent="0.25">
      <c r="A12" s="28" t="s">
        <v>37</v>
      </c>
      <c r="C12" s="28">
        <v>2.59</v>
      </c>
      <c r="D12" s="28">
        <v>3.14</v>
      </c>
      <c r="E12" s="28"/>
      <c r="F12" s="28">
        <f>+ROUND(PRODUCT(C12:D12),2)</f>
        <v>8.1300000000000008</v>
      </c>
      <c r="G12" s="28">
        <v>1</v>
      </c>
      <c r="H12" s="28" t="s">
        <v>67</v>
      </c>
      <c r="I12" s="28">
        <f t="shared" si="0"/>
        <v>8.1300000000000008</v>
      </c>
    </row>
    <row r="13" spans="1:9" ht="15.75" x14ac:dyDescent="0.25">
      <c r="A13" s="28" t="s">
        <v>38</v>
      </c>
      <c r="C13" s="28">
        <f>4.2+1.47</f>
        <v>5.67</v>
      </c>
      <c r="D13" s="28">
        <v>3.14</v>
      </c>
      <c r="E13" s="28"/>
      <c r="F13" s="28">
        <f t="shared" ref="F13:F15" si="1">+ROUND(PRODUCT(C13:D13),2)</f>
        <v>17.8</v>
      </c>
      <c r="G13" s="28">
        <v>1</v>
      </c>
      <c r="H13" s="28" t="s">
        <v>67</v>
      </c>
      <c r="I13" s="28">
        <f t="shared" si="0"/>
        <v>17.8</v>
      </c>
    </row>
    <row r="14" spans="1:9" ht="15.75" x14ac:dyDescent="0.25">
      <c r="A14" s="28" t="s">
        <v>39</v>
      </c>
      <c r="C14" s="28">
        <v>5.64</v>
      </c>
      <c r="D14" s="28">
        <v>3.14</v>
      </c>
      <c r="E14" s="28"/>
      <c r="F14" s="28">
        <f t="shared" si="1"/>
        <v>17.71</v>
      </c>
      <c r="G14" s="28">
        <v>1</v>
      </c>
      <c r="H14" s="28" t="s">
        <v>67</v>
      </c>
      <c r="I14" s="28">
        <f t="shared" si="0"/>
        <v>17.71</v>
      </c>
    </row>
    <row r="15" spans="1:9" ht="15.75" x14ac:dyDescent="0.25">
      <c r="A15" s="28" t="s">
        <v>40</v>
      </c>
      <c r="C15" s="28">
        <v>3.64</v>
      </c>
      <c r="D15" s="28">
        <v>3.14</v>
      </c>
      <c r="E15" s="28"/>
      <c r="F15" s="28">
        <f t="shared" si="1"/>
        <v>11.43</v>
      </c>
      <c r="G15" s="28">
        <v>1</v>
      </c>
      <c r="H15" s="28" t="s">
        <v>67</v>
      </c>
      <c r="I15" s="28">
        <f t="shared" si="0"/>
        <v>11.43</v>
      </c>
    </row>
    <row r="16" spans="1:9" ht="15.75" x14ac:dyDescent="0.25">
      <c r="A16" s="28" t="s">
        <v>56</v>
      </c>
      <c r="C16" s="28">
        <v>0.6</v>
      </c>
      <c r="D16" s="28">
        <v>3.14</v>
      </c>
      <c r="E16" s="28"/>
      <c r="F16" s="28">
        <f>+ROUND(PRODUCT(C16:D16),2)</f>
        <v>1.88</v>
      </c>
      <c r="G16" s="28">
        <v>1</v>
      </c>
      <c r="H16" s="28" t="s">
        <v>67</v>
      </c>
      <c r="I16" s="28">
        <f t="shared" si="0"/>
        <v>1.88</v>
      </c>
    </row>
    <row r="17" spans="1:9" ht="15.75" x14ac:dyDescent="0.25">
      <c r="A17" s="28" t="s">
        <v>171</v>
      </c>
      <c r="C17" s="28"/>
      <c r="D17" s="28"/>
      <c r="E17" s="28"/>
      <c r="F17" s="28"/>
      <c r="G17" s="28"/>
      <c r="H17" s="28"/>
      <c r="I17" s="28"/>
    </row>
    <row r="18" spans="1:9" ht="15.75" x14ac:dyDescent="0.25">
      <c r="A18" s="28" t="s">
        <v>36</v>
      </c>
      <c r="C18" s="28">
        <v>6.01</v>
      </c>
      <c r="D18" s="28">
        <v>3.14</v>
      </c>
      <c r="E18" s="28"/>
      <c r="F18" s="28">
        <f>+ROUND(PRODUCT(C18:D18),2)</f>
        <v>18.87</v>
      </c>
      <c r="G18" s="28">
        <v>1</v>
      </c>
      <c r="H18" s="28" t="s">
        <v>67</v>
      </c>
      <c r="I18" s="28">
        <f t="shared" ref="I18" si="2">+ROUND(G18*F18,2)</f>
        <v>18.87</v>
      </c>
    </row>
    <row r="19" spans="1:9" ht="15.75" x14ac:dyDescent="0.25">
      <c r="A19" s="28" t="s">
        <v>172</v>
      </c>
      <c r="C19" s="28"/>
      <c r="D19" s="28"/>
      <c r="E19" s="28"/>
      <c r="F19" s="28"/>
      <c r="G19" s="28"/>
      <c r="H19" s="28"/>
      <c r="I19" s="28"/>
    </row>
    <row r="20" spans="1:9" ht="15.75" x14ac:dyDescent="0.25">
      <c r="A20" s="28" t="s">
        <v>36</v>
      </c>
      <c r="C20" s="28">
        <v>0.6</v>
      </c>
      <c r="D20" s="28">
        <v>3.14</v>
      </c>
      <c r="E20" s="28"/>
      <c r="F20" s="28">
        <f>+ROUND(PRODUCT(C20:D20),2)</f>
        <v>1.88</v>
      </c>
      <c r="G20" s="28">
        <v>1</v>
      </c>
      <c r="H20" s="28" t="s">
        <v>67</v>
      </c>
      <c r="I20" s="28">
        <f t="shared" ref="I20:I22" si="3">+ROUND(G20*F20,2)</f>
        <v>1.88</v>
      </c>
    </row>
    <row r="21" spans="1:9" ht="15.75" x14ac:dyDescent="0.25">
      <c r="A21" s="28" t="s">
        <v>173</v>
      </c>
      <c r="C21" s="28">
        <v>0.6</v>
      </c>
      <c r="D21" s="28">
        <v>3.14</v>
      </c>
      <c r="E21" s="28"/>
      <c r="F21" s="28">
        <f t="shared" ref="F21:F22" si="4">+ROUND(PRODUCT(C21:D21),2)</f>
        <v>1.88</v>
      </c>
      <c r="G21" s="28">
        <v>1</v>
      </c>
      <c r="H21" s="28" t="s">
        <v>67</v>
      </c>
      <c r="I21" s="28">
        <f t="shared" si="3"/>
        <v>1.88</v>
      </c>
    </row>
    <row r="22" spans="1:9" ht="15.75" x14ac:dyDescent="0.25">
      <c r="A22" s="28" t="s">
        <v>37</v>
      </c>
      <c r="C22" s="28">
        <v>6.01</v>
      </c>
      <c r="D22" s="28">
        <v>3.14</v>
      </c>
      <c r="E22" s="28"/>
      <c r="F22" s="28">
        <f t="shared" si="4"/>
        <v>18.87</v>
      </c>
      <c r="G22" s="28">
        <v>1</v>
      </c>
      <c r="H22" s="28" t="s">
        <v>67</v>
      </c>
      <c r="I22" s="28">
        <f t="shared" si="3"/>
        <v>18.87</v>
      </c>
    </row>
    <row r="23" spans="1:9" ht="15.75" x14ac:dyDescent="0.25">
      <c r="A23" s="28" t="s">
        <v>174</v>
      </c>
      <c r="C23" s="28"/>
      <c r="D23" s="28"/>
      <c r="E23" s="28"/>
      <c r="F23" s="28"/>
      <c r="G23" s="28"/>
      <c r="H23" s="28"/>
      <c r="I23" s="28"/>
    </row>
    <row r="24" spans="1:9" ht="15.75" x14ac:dyDescent="0.25">
      <c r="A24" s="28" t="s">
        <v>36</v>
      </c>
      <c r="C24" s="28">
        <v>0.6</v>
      </c>
      <c r="D24" s="28">
        <v>3.14</v>
      </c>
      <c r="E24" s="28"/>
      <c r="F24" s="28">
        <f>+ROUND(PRODUCT(C24:D24),2)</f>
        <v>1.88</v>
      </c>
      <c r="G24" s="28">
        <v>1</v>
      </c>
      <c r="H24" s="28" t="s">
        <v>67</v>
      </c>
      <c r="I24" s="28">
        <f t="shared" ref="I24:I27" si="5">+ROUND(G24*F24,2)</f>
        <v>1.88</v>
      </c>
    </row>
    <row r="25" spans="1:9" ht="15.75" x14ac:dyDescent="0.25">
      <c r="A25" s="28" t="s">
        <v>37</v>
      </c>
      <c r="C25" s="28">
        <v>11.7</v>
      </c>
      <c r="D25" s="28">
        <v>3.14</v>
      </c>
      <c r="E25" s="28"/>
      <c r="F25" s="28">
        <f t="shared" ref="F25:F27" si="6">+ROUND(PRODUCT(C25:D25),2)</f>
        <v>36.74</v>
      </c>
      <c r="G25" s="28">
        <v>1</v>
      </c>
      <c r="H25" s="28" t="s">
        <v>67</v>
      </c>
      <c r="I25" s="28">
        <f t="shared" si="5"/>
        <v>36.74</v>
      </c>
    </row>
    <row r="26" spans="1:9" ht="15.75" x14ac:dyDescent="0.25">
      <c r="A26" s="28" t="s">
        <v>38</v>
      </c>
      <c r="C26" s="28">
        <f>1.2+2.3+2.4</f>
        <v>5.9</v>
      </c>
      <c r="D26" s="28">
        <v>3.14</v>
      </c>
      <c r="E26" s="28"/>
      <c r="F26" s="28">
        <f t="shared" si="6"/>
        <v>18.53</v>
      </c>
      <c r="G26" s="28">
        <v>1</v>
      </c>
      <c r="H26" s="28" t="s">
        <v>67</v>
      </c>
      <c r="I26" s="28">
        <f t="shared" si="5"/>
        <v>18.53</v>
      </c>
    </row>
    <row r="27" spans="1:9" ht="15.75" x14ac:dyDescent="0.25">
      <c r="A27" s="28" t="s">
        <v>39</v>
      </c>
      <c r="C27" s="28">
        <f>6.15+1.7</f>
        <v>7.8500000000000005</v>
      </c>
      <c r="D27" s="28">
        <v>3.14</v>
      </c>
      <c r="E27" s="28"/>
      <c r="F27" s="28">
        <f t="shared" si="6"/>
        <v>24.65</v>
      </c>
      <c r="G27" s="28">
        <v>1</v>
      </c>
      <c r="H27" s="28" t="s">
        <v>67</v>
      </c>
      <c r="I27" s="28">
        <f t="shared" si="5"/>
        <v>24.65</v>
      </c>
    </row>
    <row r="28" spans="1:9" ht="15.75" x14ac:dyDescent="0.25">
      <c r="A28" s="28" t="s">
        <v>175</v>
      </c>
      <c r="C28" s="28"/>
      <c r="D28" s="28"/>
      <c r="E28" s="28"/>
      <c r="F28" s="28"/>
      <c r="G28" s="28"/>
      <c r="H28" s="28"/>
      <c r="I28" s="28"/>
    </row>
    <row r="29" spans="1:9" ht="15.75" x14ac:dyDescent="0.25">
      <c r="A29" s="28" t="s">
        <v>36</v>
      </c>
      <c r="C29" s="28">
        <v>4.33</v>
      </c>
      <c r="D29" s="28">
        <v>3.14</v>
      </c>
      <c r="E29" s="28"/>
      <c r="F29" s="28">
        <f t="shared" ref="F29:F30" si="7">+ROUND(PRODUCT(C29:D29),2)</f>
        <v>13.6</v>
      </c>
      <c r="G29" s="28">
        <v>1</v>
      </c>
      <c r="H29" s="28" t="s">
        <v>67</v>
      </c>
      <c r="I29" s="28">
        <f t="shared" ref="I29:I30" si="8">+ROUND(G29*F29,2)</f>
        <v>13.6</v>
      </c>
    </row>
    <row r="30" spans="1:9" ht="15.75" x14ac:dyDescent="0.25">
      <c r="A30" s="28" t="s">
        <v>37</v>
      </c>
      <c r="C30" s="28">
        <v>1.03</v>
      </c>
      <c r="D30" s="28">
        <v>3.14</v>
      </c>
      <c r="E30" s="28"/>
      <c r="F30" s="28">
        <f t="shared" si="7"/>
        <v>3.23</v>
      </c>
      <c r="G30" s="28">
        <v>1</v>
      </c>
      <c r="H30" s="28" t="s">
        <v>67</v>
      </c>
      <c r="I30" s="28">
        <f t="shared" si="8"/>
        <v>3.23</v>
      </c>
    </row>
    <row r="31" spans="1:9" ht="15.75" x14ac:dyDescent="0.25">
      <c r="A31" s="28" t="s">
        <v>103</v>
      </c>
      <c r="B31" s="28"/>
      <c r="C31" s="28"/>
      <c r="D31" s="28"/>
      <c r="E31" s="28"/>
      <c r="F31" s="28"/>
      <c r="G31" s="28"/>
      <c r="H31" s="28"/>
      <c r="I31" s="28"/>
    </row>
    <row r="32" spans="1:9" ht="15.75" x14ac:dyDescent="0.25">
      <c r="A32" s="28" t="s">
        <v>36</v>
      </c>
      <c r="C32" s="28">
        <v>2.35</v>
      </c>
      <c r="D32" s="28">
        <v>3.14</v>
      </c>
      <c r="E32" s="28"/>
      <c r="F32" s="28">
        <f t="shared" ref="F32:F34" si="9">+ROUND(PRODUCT(C32:D32),2)</f>
        <v>7.38</v>
      </c>
      <c r="G32" s="28">
        <v>1</v>
      </c>
      <c r="H32" s="28" t="s">
        <v>67</v>
      </c>
      <c r="I32" s="28">
        <f t="shared" ref="I32:I34" si="10">+ROUND(G32*F32,2)</f>
        <v>7.38</v>
      </c>
    </row>
    <row r="33" spans="1:9" ht="15.75" x14ac:dyDescent="0.25">
      <c r="A33" s="28" t="s">
        <v>37</v>
      </c>
      <c r="C33" s="28">
        <v>3</v>
      </c>
      <c r="D33" s="28">
        <v>3.14</v>
      </c>
      <c r="E33" s="28"/>
      <c r="F33" s="28">
        <f t="shared" si="9"/>
        <v>9.42</v>
      </c>
      <c r="G33" s="28">
        <v>1</v>
      </c>
      <c r="H33" s="28" t="s">
        <v>67</v>
      </c>
      <c r="I33" s="28">
        <f t="shared" si="10"/>
        <v>9.42</v>
      </c>
    </row>
    <row r="34" spans="1:9" ht="15.75" x14ac:dyDescent="0.25">
      <c r="A34" s="28" t="s">
        <v>38</v>
      </c>
      <c r="C34" s="28">
        <v>2.35</v>
      </c>
      <c r="D34" s="28">
        <v>3.14</v>
      </c>
      <c r="E34" s="28"/>
      <c r="F34" s="28">
        <f t="shared" si="9"/>
        <v>7.38</v>
      </c>
      <c r="G34" s="28">
        <v>1</v>
      </c>
      <c r="H34" s="28" t="s">
        <v>67</v>
      </c>
      <c r="I34" s="28">
        <f t="shared" si="10"/>
        <v>7.38</v>
      </c>
    </row>
    <row r="35" spans="1:9" ht="15.75" x14ac:dyDescent="0.25">
      <c r="A35" s="28" t="s">
        <v>104</v>
      </c>
      <c r="C35" s="28"/>
      <c r="D35" s="28"/>
      <c r="E35" s="28"/>
      <c r="F35" s="28"/>
      <c r="G35" s="28"/>
      <c r="H35" s="28"/>
      <c r="I35" s="28"/>
    </row>
    <row r="36" spans="1:9" ht="15.75" x14ac:dyDescent="0.25">
      <c r="A36" s="28" t="s">
        <v>36</v>
      </c>
      <c r="C36" s="28">
        <v>2.65</v>
      </c>
      <c r="D36" s="28">
        <v>3.14</v>
      </c>
      <c r="E36" s="28"/>
      <c r="F36" s="28">
        <f>+ROUND(PRODUCT(C36:D36),2)</f>
        <v>8.32</v>
      </c>
      <c r="G36" s="28">
        <v>1</v>
      </c>
      <c r="H36" s="28" t="s">
        <v>67</v>
      </c>
      <c r="I36" s="28">
        <f t="shared" ref="I36:I37" si="11">+ROUND(G36*F36,2)</f>
        <v>8.32</v>
      </c>
    </row>
    <row r="37" spans="1:9" ht="15.75" x14ac:dyDescent="0.25">
      <c r="A37" s="28" t="s">
        <v>37</v>
      </c>
      <c r="C37" s="28">
        <v>2.65</v>
      </c>
      <c r="D37" s="28">
        <v>3.14</v>
      </c>
      <c r="E37" s="28"/>
      <c r="F37" s="28">
        <f t="shared" ref="F37" si="12">+ROUND(PRODUCT(C37:D37),2)</f>
        <v>8.32</v>
      </c>
      <c r="G37" s="28">
        <v>1</v>
      </c>
      <c r="H37" s="28" t="s">
        <v>67</v>
      </c>
      <c r="I37" s="28">
        <f t="shared" si="11"/>
        <v>8.32</v>
      </c>
    </row>
    <row r="38" spans="1:9" ht="15.75" x14ac:dyDescent="0.25">
      <c r="A38" s="28" t="s">
        <v>45</v>
      </c>
      <c r="C38" s="28"/>
      <c r="D38" s="28"/>
      <c r="E38" s="28"/>
      <c r="F38" s="28"/>
      <c r="G38" s="28"/>
      <c r="H38" s="28"/>
      <c r="I38" s="28"/>
    </row>
    <row r="39" spans="1:9" ht="15.75" x14ac:dyDescent="0.25">
      <c r="A39" s="28" t="s">
        <v>36</v>
      </c>
      <c r="C39" s="28">
        <v>6.6</v>
      </c>
      <c r="D39" s="28">
        <v>3.14</v>
      </c>
      <c r="E39" s="28"/>
      <c r="F39" s="28">
        <f>+ROUND(PRODUCT(C39:D39),2)</f>
        <v>20.72</v>
      </c>
      <c r="G39" s="28">
        <v>1</v>
      </c>
      <c r="H39" s="28" t="s">
        <v>67</v>
      </c>
      <c r="I39" s="28">
        <f t="shared" ref="I39:I40" si="13">+ROUND(G39*F39,2)</f>
        <v>20.72</v>
      </c>
    </row>
    <row r="40" spans="1:9" ht="15.75" x14ac:dyDescent="0.25">
      <c r="A40" s="28" t="s">
        <v>37</v>
      </c>
      <c r="C40" s="28">
        <v>0.3</v>
      </c>
      <c r="D40" s="28">
        <v>3.14</v>
      </c>
      <c r="E40" s="28"/>
      <c r="F40" s="28">
        <f t="shared" ref="F40" si="14">+ROUND(PRODUCT(C40:D40),2)</f>
        <v>0.94</v>
      </c>
      <c r="G40" s="28">
        <v>1</v>
      </c>
      <c r="H40" s="28" t="s">
        <v>67</v>
      </c>
      <c r="I40" s="28">
        <f t="shared" si="13"/>
        <v>0.94</v>
      </c>
    </row>
    <row r="41" spans="1:9" ht="15.75" x14ac:dyDescent="0.25">
      <c r="A41" s="28" t="s">
        <v>176</v>
      </c>
      <c r="C41" s="28"/>
      <c r="D41" s="28"/>
      <c r="E41" s="28"/>
      <c r="F41" s="28"/>
      <c r="G41" s="28"/>
      <c r="H41" s="28"/>
      <c r="I41" s="28"/>
    </row>
    <row r="42" spans="1:9" ht="15.75" x14ac:dyDescent="0.25">
      <c r="A42" s="28" t="s">
        <v>36</v>
      </c>
      <c r="C42" s="28">
        <v>0.65</v>
      </c>
      <c r="D42" s="28">
        <v>3.14</v>
      </c>
      <c r="E42" s="28"/>
      <c r="F42" s="28">
        <f>+ROUND(PRODUCT(C42:D42),2)</f>
        <v>2.04</v>
      </c>
      <c r="G42" s="28">
        <v>1</v>
      </c>
      <c r="H42" s="28" t="s">
        <v>67</v>
      </c>
      <c r="I42" s="28">
        <f t="shared" ref="I42" si="15">+ROUND(G42*F42,2)</f>
        <v>2.04</v>
      </c>
    </row>
    <row r="43" spans="1:9" ht="15.75" x14ac:dyDescent="0.25">
      <c r="A43" s="28" t="s">
        <v>177</v>
      </c>
      <c r="C43" s="28"/>
      <c r="D43" s="28"/>
      <c r="E43" s="28"/>
      <c r="F43" s="28"/>
      <c r="G43" s="28"/>
      <c r="H43" s="28"/>
      <c r="I43" s="28"/>
    </row>
    <row r="44" spans="1:9" ht="15.75" x14ac:dyDescent="0.25">
      <c r="A44" s="28" t="s">
        <v>36</v>
      </c>
      <c r="C44" s="28">
        <v>6.8</v>
      </c>
      <c r="D44" s="28">
        <v>3.14</v>
      </c>
      <c r="E44" s="28"/>
      <c r="F44" s="28">
        <f>+ROUND(PRODUCT(C44:D44),2)</f>
        <v>21.35</v>
      </c>
      <c r="G44" s="28">
        <v>1</v>
      </c>
      <c r="H44" s="28" t="s">
        <v>67</v>
      </c>
      <c r="I44" s="28">
        <f t="shared" ref="I44:I47" si="16">+ROUND(G44*F44,2)</f>
        <v>21.35</v>
      </c>
    </row>
    <row r="45" spans="1:9" ht="15.75" x14ac:dyDescent="0.25">
      <c r="A45" s="28" t="s">
        <v>37</v>
      </c>
      <c r="C45" s="28">
        <v>1.25</v>
      </c>
      <c r="D45" s="28">
        <v>3.14</v>
      </c>
      <c r="E45" s="28"/>
      <c r="F45" s="28">
        <f t="shared" ref="F45" si="17">+ROUND(PRODUCT(C45:D45),2)</f>
        <v>3.93</v>
      </c>
      <c r="G45" s="28">
        <v>1</v>
      </c>
      <c r="H45" s="28" t="s">
        <v>67</v>
      </c>
      <c r="I45" s="28">
        <f t="shared" si="16"/>
        <v>3.93</v>
      </c>
    </row>
    <row r="46" spans="1:9" ht="15.75" x14ac:dyDescent="0.25">
      <c r="A46" s="28" t="s">
        <v>38</v>
      </c>
      <c r="C46" s="28">
        <v>6.95</v>
      </c>
      <c r="D46" s="28">
        <v>3.14</v>
      </c>
      <c r="E46" s="28"/>
      <c r="F46" s="28">
        <f>+ROUND(PRODUCT(C46:D46),2)</f>
        <v>21.82</v>
      </c>
      <c r="G46" s="28">
        <v>1</v>
      </c>
      <c r="H46" s="28" t="s">
        <v>67</v>
      </c>
      <c r="I46" s="28">
        <f t="shared" si="16"/>
        <v>21.82</v>
      </c>
    </row>
    <row r="47" spans="1:9" ht="15.75" x14ac:dyDescent="0.25">
      <c r="A47" s="28" t="s">
        <v>39</v>
      </c>
      <c r="C47" s="28">
        <v>1.25</v>
      </c>
      <c r="D47" s="28">
        <v>3.14</v>
      </c>
      <c r="E47" s="28"/>
      <c r="F47" s="28">
        <f t="shared" ref="F47" si="18">+ROUND(PRODUCT(C47:D47),2)</f>
        <v>3.93</v>
      </c>
      <c r="G47" s="28">
        <v>1</v>
      </c>
      <c r="H47" s="28" t="s">
        <v>67</v>
      </c>
      <c r="I47" s="28">
        <f t="shared" si="16"/>
        <v>3.93</v>
      </c>
    </row>
    <row r="48" spans="1:9" ht="15.75" x14ac:dyDescent="0.25">
      <c r="A48" s="28" t="s">
        <v>106</v>
      </c>
      <c r="C48" s="28"/>
      <c r="D48" s="28"/>
      <c r="E48" s="28"/>
      <c r="F48" s="28"/>
      <c r="G48" s="28"/>
      <c r="H48" s="28"/>
      <c r="I48" s="28"/>
    </row>
    <row r="49" spans="1:9" ht="15.75" x14ac:dyDescent="0.25">
      <c r="A49" s="28" t="s">
        <v>36</v>
      </c>
      <c r="C49" s="28">
        <v>1</v>
      </c>
      <c r="D49" s="28">
        <v>3.14</v>
      </c>
      <c r="E49" s="28"/>
      <c r="F49" s="28">
        <f>+ROUND(PRODUCT(C49:D49),2)</f>
        <v>3.14</v>
      </c>
      <c r="G49" s="28">
        <v>1</v>
      </c>
      <c r="H49" s="28" t="s">
        <v>67</v>
      </c>
      <c r="I49" s="28">
        <f t="shared" ref="I49:I51" si="19">+ROUND(G49*F49,2)</f>
        <v>3.14</v>
      </c>
    </row>
    <row r="50" spans="1:9" ht="15.75" x14ac:dyDescent="0.25">
      <c r="A50" s="28" t="s">
        <v>37</v>
      </c>
      <c r="C50" s="28">
        <v>4.25</v>
      </c>
      <c r="D50" s="28">
        <v>3.14</v>
      </c>
      <c r="E50" s="28"/>
      <c r="F50" s="28">
        <f t="shared" ref="F50" si="20">+ROUND(PRODUCT(C50:D50),2)</f>
        <v>13.35</v>
      </c>
      <c r="G50" s="28">
        <v>1</v>
      </c>
      <c r="H50" s="28" t="s">
        <v>67</v>
      </c>
      <c r="I50" s="28">
        <f t="shared" si="19"/>
        <v>13.35</v>
      </c>
    </row>
    <row r="51" spans="1:9" ht="15.75" x14ac:dyDescent="0.25">
      <c r="A51" s="28" t="s">
        <v>38</v>
      </c>
      <c r="C51" s="28">
        <v>1</v>
      </c>
      <c r="D51" s="28">
        <v>3.14</v>
      </c>
      <c r="E51" s="28"/>
      <c r="F51" s="28">
        <f>+ROUND(PRODUCT(C51:D51),2)</f>
        <v>3.14</v>
      </c>
      <c r="G51" s="28">
        <v>1</v>
      </c>
      <c r="H51" s="28" t="s">
        <v>67</v>
      </c>
      <c r="I51" s="28">
        <f t="shared" si="19"/>
        <v>3.14</v>
      </c>
    </row>
    <row r="52" spans="1:9" ht="15.75" x14ac:dyDescent="0.25">
      <c r="A52" s="75" t="s">
        <v>178</v>
      </c>
      <c r="B52" s="76"/>
      <c r="C52" s="76"/>
      <c r="D52" s="76"/>
      <c r="E52" s="76"/>
      <c r="F52" s="76"/>
      <c r="G52" s="76"/>
      <c r="H52" s="76"/>
      <c r="I52" s="77"/>
    </row>
    <row r="53" spans="1:9" ht="15.75" x14ac:dyDescent="0.25">
      <c r="A53" s="28" t="s">
        <v>170</v>
      </c>
      <c r="B53" s="28"/>
      <c r="C53" s="28"/>
      <c r="D53" s="28"/>
      <c r="E53" s="28"/>
      <c r="F53" s="28"/>
      <c r="G53" s="28"/>
      <c r="H53" s="25"/>
      <c r="I53" s="28"/>
    </row>
    <row r="54" spans="1:9" ht="15.75" x14ac:dyDescent="0.25">
      <c r="A54" s="28" t="s">
        <v>36</v>
      </c>
      <c r="C54" s="28">
        <v>1.04</v>
      </c>
      <c r="D54" s="28">
        <v>2.5</v>
      </c>
      <c r="E54" s="28"/>
      <c r="F54" s="28">
        <f>+ROUND(PRODUCT(C54:D54),2)</f>
        <v>2.6</v>
      </c>
      <c r="G54" s="28">
        <v>1</v>
      </c>
      <c r="H54" s="28" t="s">
        <v>67</v>
      </c>
      <c r="I54" s="28">
        <f>+ROUND(G54*F54,2)</f>
        <v>2.6</v>
      </c>
    </row>
    <row r="55" spans="1:9" ht="15.75" x14ac:dyDescent="0.25">
      <c r="A55" s="28" t="s">
        <v>37</v>
      </c>
      <c r="C55" s="28">
        <v>4.32</v>
      </c>
      <c r="D55" s="28">
        <v>2.5</v>
      </c>
      <c r="E55" s="28"/>
      <c r="F55" s="28">
        <f>+ROUND(PRODUCT(C55:D55),2)</f>
        <v>10.8</v>
      </c>
      <c r="G55" s="28">
        <v>1</v>
      </c>
      <c r="H55" s="28" t="s">
        <v>67</v>
      </c>
      <c r="I55" s="28">
        <f>+ROUND(G55*F55,2)</f>
        <v>10.8</v>
      </c>
    </row>
    <row r="56" spans="1:9" ht="15.75" x14ac:dyDescent="0.25">
      <c r="A56" s="28" t="s">
        <v>101</v>
      </c>
      <c r="C56" s="28"/>
      <c r="D56" s="28"/>
      <c r="E56" s="28"/>
      <c r="F56" s="28"/>
      <c r="G56" s="28"/>
      <c r="H56" s="28"/>
      <c r="I56" s="28"/>
    </row>
    <row r="57" spans="1:9" ht="15.75" x14ac:dyDescent="0.25">
      <c r="A57" s="28" t="s">
        <v>36</v>
      </c>
      <c r="C57" s="28">
        <v>4.71</v>
      </c>
      <c r="D57" s="28">
        <v>2.5</v>
      </c>
      <c r="E57" s="28"/>
      <c r="F57" s="28">
        <f>+ROUND(PRODUCT(C57:D57),2)</f>
        <v>11.78</v>
      </c>
      <c r="G57" s="28">
        <v>1</v>
      </c>
      <c r="H57" s="28" t="s">
        <v>67</v>
      </c>
      <c r="I57" s="28">
        <f t="shared" ref="I57:I60" si="21">+ROUND(G57*F57,2)</f>
        <v>11.78</v>
      </c>
    </row>
    <row r="58" spans="1:9" ht="15.75" x14ac:dyDescent="0.25">
      <c r="A58" s="28" t="s">
        <v>37</v>
      </c>
      <c r="C58" s="28">
        <v>2.59</v>
      </c>
      <c r="D58" s="28">
        <v>2.5</v>
      </c>
      <c r="E58" s="28"/>
      <c r="F58" s="28">
        <f>+ROUND(PRODUCT(C58:D58),2)</f>
        <v>6.48</v>
      </c>
      <c r="G58" s="28">
        <v>1</v>
      </c>
      <c r="H58" s="28" t="s">
        <v>67</v>
      </c>
      <c r="I58" s="28">
        <f t="shared" si="21"/>
        <v>6.48</v>
      </c>
    </row>
    <row r="59" spans="1:9" ht="15.75" x14ac:dyDescent="0.25">
      <c r="A59" s="28" t="s">
        <v>38</v>
      </c>
      <c r="C59" s="28">
        <f>4.2+1.47</f>
        <v>5.67</v>
      </c>
      <c r="D59" s="28">
        <v>2.5</v>
      </c>
      <c r="E59" s="28"/>
      <c r="F59" s="28">
        <f t="shared" ref="F59:F60" si="22">+ROUND(PRODUCT(C59:D59),2)</f>
        <v>14.18</v>
      </c>
      <c r="G59" s="28">
        <v>1</v>
      </c>
      <c r="H59" s="28" t="s">
        <v>67</v>
      </c>
      <c r="I59" s="28">
        <f t="shared" si="21"/>
        <v>14.18</v>
      </c>
    </row>
    <row r="60" spans="1:9" ht="15.75" x14ac:dyDescent="0.25">
      <c r="A60" s="28" t="s">
        <v>39</v>
      </c>
      <c r="C60" s="28">
        <v>5.64</v>
      </c>
      <c r="D60" s="28">
        <v>2.5</v>
      </c>
      <c r="E60" s="28"/>
      <c r="F60" s="28">
        <f t="shared" si="22"/>
        <v>14.1</v>
      </c>
      <c r="G60" s="28">
        <v>1</v>
      </c>
      <c r="H60" s="28" t="s">
        <v>67</v>
      </c>
      <c r="I60" s="28">
        <f t="shared" si="21"/>
        <v>14.1</v>
      </c>
    </row>
    <row r="61" spans="1:9" ht="15.75" x14ac:dyDescent="0.25">
      <c r="A61" s="28" t="s">
        <v>171</v>
      </c>
      <c r="C61" s="28"/>
      <c r="D61" s="28"/>
      <c r="E61" s="28"/>
      <c r="F61" s="28"/>
      <c r="G61" s="28"/>
      <c r="H61" s="28"/>
      <c r="I61" s="28"/>
    </row>
    <row r="62" spans="1:9" ht="15.75" x14ac:dyDescent="0.25">
      <c r="A62" s="28" t="s">
        <v>36</v>
      </c>
      <c r="C62" s="28">
        <v>6.01</v>
      </c>
      <c r="D62" s="28">
        <v>2.5</v>
      </c>
      <c r="E62" s="28"/>
      <c r="F62" s="28">
        <f>+ROUND(PRODUCT(C62:D62),2)</f>
        <v>15.03</v>
      </c>
      <c r="G62" s="28">
        <v>1</v>
      </c>
      <c r="H62" s="28" t="s">
        <v>67</v>
      </c>
      <c r="I62" s="28">
        <f t="shared" ref="I62" si="23">+ROUND(G62*F62,2)</f>
        <v>15.03</v>
      </c>
    </row>
    <row r="63" spans="1:9" ht="15.75" x14ac:dyDescent="0.25">
      <c r="A63" s="28" t="s">
        <v>172</v>
      </c>
      <c r="C63" s="28"/>
      <c r="D63" s="28"/>
      <c r="E63" s="28"/>
      <c r="F63" s="28"/>
      <c r="G63" s="28"/>
      <c r="H63" s="28"/>
      <c r="I63" s="28"/>
    </row>
    <row r="64" spans="1:9" ht="15.75" x14ac:dyDescent="0.25">
      <c r="A64" s="28" t="s">
        <v>36</v>
      </c>
      <c r="C64" s="28">
        <v>0.6</v>
      </c>
      <c r="D64" s="28">
        <v>2.5</v>
      </c>
      <c r="E64" s="28"/>
      <c r="F64" s="28">
        <f>+ROUND(PRODUCT(C64:D64),2)</f>
        <v>1.5</v>
      </c>
      <c r="G64" s="28">
        <v>1</v>
      </c>
      <c r="H64" s="28" t="s">
        <v>67</v>
      </c>
      <c r="I64" s="28">
        <f t="shared" ref="I64:I66" si="24">+ROUND(G64*F64,2)</f>
        <v>1.5</v>
      </c>
    </row>
    <row r="65" spans="1:9" ht="15.75" x14ac:dyDescent="0.25">
      <c r="A65" s="28" t="s">
        <v>173</v>
      </c>
      <c r="C65" s="28">
        <v>0.6</v>
      </c>
      <c r="D65" s="28">
        <v>2.5</v>
      </c>
      <c r="E65" s="28"/>
      <c r="F65" s="28">
        <f t="shared" ref="F65:F66" si="25">+ROUND(PRODUCT(C65:D65),2)</f>
        <v>1.5</v>
      </c>
      <c r="G65" s="28">
        <v>1</v>
      </c>
      <c r="H65" s="28" t="s">
        <v>67</v>
      </c>
      <c r="I65" s="28">
        <f t="shared" si="24"/>
        <v>1.5</v>
      </c>
    </row>
    <row r="66" spans="1:9" ht="15.75" x14ac:dyDescent="0.25">
      <c r="A66" s="28" t="s">
        <v>37</v>
      </c>
      <c r="C66" s="28">
        <v>6.01</v>
      </c>
      <c r="D66" s="28">
        <v>2.5</v>
      </c>
      <c r="E66" s="28"/>
      <c r="F66" s="28">
        <f t="shared" si="25"/>
        <v>15.03</v>
      </c>
      <c r="G66" s="28">
        <v>1</v>
      </c>
      <c r="H66" s="28" t="s">
        <v>67</v>
      </c>
      <c r="I66" s="28">
        <f t="shared" si="24"/>
        <v>15.03</v>
      </c>
    </row>
    <row r="67" spans="1:9" ht="15.75" x14ac:dyDescent="0.25">
      <c r="A67" s="28" t="s">
        <v>174</v>
      </c>
      <c r="C67" s="28"/>
      <c r="D67" s="28"/>
      <c r="E67" s="28"/>
      <c r="F67" s="28"/>
      <c r="G67" s="28"/>
      <c r="H67" s="28"/>
      <c r="I67" s="28"/>
    </row>
    <row r="68" spans="1:9" ht="15.75" x14ac:dyDescent="0.25">
      <c r="A68" s="28" t="s">
        <v>36</v>
      </c>
      <c r="C68" s="28">
        <f>10.4+1.2</f>
        <v>11.6</v>
      </c>
      <c r="D68" s="28">
        <v>2.5</v>
      </c>
      <c r="E68" s="28"/>
      <c r="F68" s="28">
        <f>+ROUND(PRODUCT(C68:D68),2)</f>
        <v>29</v>
      </c>
      <c r="G68" s="28">
        <v>1</v>
      </c>
      <c r="H68" s="28" t="s">
        <v>67</v>
      </c>
      <c r="I68" s="28">
        <f t="shared" ref="I68:I69" si="26">+ROUND(G68*F68,2)</f>
        <v>29</v>
      </c>
    </row>
    <row r="69" spans="1:9" ht="15.75" x14ac:dyDescent="0.25">
      <c r="A69" s="28" t="s">
        <v>37</v>
      </c>
      <c r="C69" s="28">
        <f>7.85+1.2</f>
        <v>9.0499999999999989</v>
      </c>
      <c r="D69" s="28">
        <v>2.5</v>
      </c>
      <c r="E69" s="28"/>
      <c r="F69" s="28">
        <f t="shared" ref="F69" si="27">+ROUND(PRODUCT(C69:D69),2)</f>
        <v>22.63</v>
      </c>
      <c r="G69" s="28">
        <v>1</v>
      </c>
      <c r="H69" s="28" t="s">
        <v>67</v>
      </c>
      <c r="I69" s="28">
        <f t="shared" si="26"/>
        <v>22.63</v>
      </c>
    </row>
    <row r="70" spans="1:9" ht="15.75" x14ac:dyDescent="0.25">
      <c r="A70" s="28" t="s">
        <v>175</v>
      </c>
      <c r="C70" s="28"/>
      <c r="D70" s="28"/>
      <c r="E70" s="28"/>
      <c r="F70" s="28"/>
      <c r="G70" s="28"/>
      <c r="H70" s="28"/>
      <c r="I70" s="28"/>
    </row>
    <row r="71" spans="1:9" ht="15.75" x14ac:dyDescent="0.25">
      <c r="A71" s="28" t="s">
        <v>36</v>
      </c>
      <c r="C71" s="28">
        <v>4.33</v>
      </c>
      <c r="D71" s="28">
        <v>2.5</v>
      </c>
      <c r="E71" s="28"/>
      <c r="F71" s="28">
        <f>+ROUND(PRODUCT(C71:D71),2)</f>
        <v>10.83</v>
      </c>
      <c r="G71" s="28">
        <v>1</v>
      </c>
      <c r="H71" s="28" t="s">
        <v>67</v>
      </c>
      <c r="I71" s="28">
        <f t="shared" ref="I71:I72" si="28">+ROUND(G71*F71,2)</f>
        <v>10.83</v>
      </c>
    </row>
    <row r="72" spans="1:9" ht="15.75" x14ac:dyDescent="0.25">
      <c r="A72" s="28" t="s">
        <v>37</v>
      </c>
      <c r="C72" s="28">
        <v>1.03</v>
      </c>
      <c r="D72" s="28">
        <v>2.5</v>
      </c>
      <c r="E72" s="28"/>
      <c r="F72" s="28">
        <f>+ROUND(PRODUCT(C72:D72),2)</f>
        <v>2.58</v>
      </c>
      <c r="G72" s="28">
        <v>1</v>
      </c>
      <c r="H72" s="28" t="s">
        <v>67</v>
      </c>
      <c r="I72" s="28">
        <f t="shared" si="28"/>
        <v>2.58</v>
      </c>
    </row>
    <row r="73" spans="1:9" ht="15.75" x14ac:dyDescent="0.25">
      <c r="A73" s="28" t="s">
        <v>103</v>
      </c>
      <c r="B73" s="28"/>
      <c r="C73" s="28"/>
      <c r="D73" s="28"/>
      <c r="E73" s="28"/>
      <c r="F73" s="28"/>
      <c r="G73" s="28"/>
      <c r="H73" s="28"/>
      <c r="I73" s="28"/>
    </row>
    <row r="74" spans="1:9" ht="15.75" x14ac:dyDescent="0.25">
      <c r="A74" s="28" t="s">
        <v>36</v>
      </c>
      <c r="C74" s="28">
        <v>2.35</v>
      </c>
      <c r="D74" s="28">
        <v>2.5</v>
      </c>
      <c r="E74" s="28"/>
      <c r="F74" s="28">
        <f>+ROUND(PRODUCT(C74:D74),2)</f>
        <v>5.88</v>
      </c>
      <c r="G74" s="28">
        <v>1</v>
      </c>
      <c r="H74" s="28" t="s">
        <v>67</v>
      </c>
      <c r="I74" s="28">
        <f t="shared" ref="I74:I76" si="29">+ROUND(G74*F74,2)</f>
        <v>5.88</v>
      </c>
    </row>
    <row r="75" spans="1:9" ht="15.75" x14ac:dyDescent="0.25">
      <c r="A75" s="28" t="s">
        <v>37</v>
      </c>
      <c r="C75" s="28">
        <v>3</v>
      </c>
      <c r="D75" s="28">
        <v>2.5</v>
      </c>
      <c r="E75" s="28"/>
      <c r="F75" s="28">
        <f t="shared" ref="F75:F76" si="30">+ROUND(PRODUCT(C75:D75),2)</f>
        <v>7.5</v>
      </c>
      <c r="G75" s="28">
        <v>1</v>
      </c>
      <c r="H75" s="28" t="s">
        <v>67</v>
      </c>
      <c r="I75" s="28">
        <f t="shared" si="29"/>
        <v>7.5</v>
      </c>
    </row>
    <row r="76" spans="1:9" ht="15.75" x14ac:dyDescent="0.25">
      <c r="A76" s="28" t="s">
        <v>38</v>
      </c>
      <c r="C76" s="28">
        <v>2.35</v>
      </c>
      <c r="D76" s="28">
        <v>2.5</v>
      </c>
      <c r="E76" s="28"/>
      <c r="F76" s="28">
        <f t="shared" si="30"/>
        <v>5.88</v>
      </c>
      <c r="G76" s="28">
        <v>1</v>
      </c>
      <c r="H76" s="28" t="s">
        <v>67</v>
      </c>
      <c r="I76" s="28">
        <f t="shared" si="29"/>
        <v>5.88</v>
      </c>
    </row>
    <row r="77" spans="1:9" ht="15.75" x14ac:dyDescent="0.25">
      <c r="A77" s="28" t="s">
        <v>104</v>
      </c>
      <c r="C77" s="28"/>
      <c r="D77" s="28"/>
      <c r="E77" s="28"/>
      <c r="F77" s="28"/>
      <c r="G77" s="28"/>
      <c r="H77" s="28"/>
      <c r="I77" s="28"/>
    </row>
    <row r="78" spans="1:9" ht="15.75" x14ac:dyDescent="0.25">
      <c r="A78" s="28" t="s">
        <v>36</v>
      </c>
      <c r="C78" s="28">
        <v>2.65</v>
      </c>
      <c r="D78" s="28">
        <v>2.5</v>
      </c>
      <c r="E78" s="28"/>
      <c r="F78" s="28">
        <f>+ROUND(PRODUCT(C78:D78),2)</f>
        <v>6.63</v>
      </c>
      <c r="G78" s="28">
        <v>1</v>
      </c>
      <c r="H78" s="28" t="s">
        <v>67</v>
      </c>
      <c r="I78" s="28">
        <f t="shared" ref="I78:I79" si="31">+ROUND(G78*F78,2)</f>
        <v>6.63</v>
      </c>
    </row>
    <row r="79" spans="1:9" ht="15.75" x14ac:dyDescent="0.25">
      <c r="A79" s="28" t="s">
        <v>37</v>
      </c>
      <c r="C79" s="28">
        <v>2.65</v>
      </c>
      <c r="D79" s="28">
        <v>2.5</v>
      </c>
      <c r="E79" s="28"/>
      <c r="F79" s="28">
        <f t="shared" ref="F79" si="32">+ROUND(PRODUCT(C79:D79),2)</f>
        <v>6.63</v>
      </c>
      <c r="G79" s="28">
        <v>1</v>
      </c>
      <c r="H79" s="28" t="s">
        <v>67</v>
      </c>
      <c r="I79" s="28">
        <f t="shared" si="31"/>
        <v>6.63</v>
      </c>
    </row>
    <row r="80" spans="1:9" ht="15.75" x14ac:dyDescent="0.25">
      <c r="A80" s="28" t="s">
        <v>45</v>
      </c>
      <c r="C80" s="28"/>
      <c r="D80" s="28"/>
      <c r="E80" s="28"/>
      <c r="F80" s="28"/>
      <c r="G80" s="28"/>
      <c r="H80" s="28"/>
      <c r="I80" s="28"/>
    </row>
    <row r="81" spans="1:9" ht="15.75" x14ac:dyDescent="0.25">
      <c r="A81" s="28" t="s">
        <v>36</v>
      </c>
      <c r="C81" s="28">
        <v>6.6</v>
      </c>
      <c r="D81" s="28">
        <v>2.5</v>
      </c>
      <c r="E81" s="28"/>
      <c r="F81" s="28">
        <f>+ROUND(PRODUCT(C81:D81),2)</f>
        <v>16.5</v>
      </c>
      <c r="G81" s="28">
        <v>1</v>
      </c>
      <c r="H81" s="28" t="s">
        <v>67</v>
      </c>
      <c r="I81" s="28">
        <f t="shared" ref="I81:I82" si="33">+ROUND(G81*F81,2)</f>
        <v>16.5</v>
      </c>
    </row>
    <row r="82" spans="1:9" ht="15.75" x14ac:dyDescent="0.25">
      <c r="A82" s="28" t="s">
        <v>37</v>
      </c>
      <c r="C82" s="28">
        <v>0.3</v>
      </c>
      <c r="D82" s="28">
        <v>2.5</v>
      </c>
      <c r="E82" s="28"/>
      <c r="F82" s="28">
        <f t="shared" ref="F82" si="34">+ROUND(PRODUCT(C82:D82),2)</f>
        <v>0.75</v>
      </c>
      <c r="G82" s="28">
        <v>1</v>
      </c>
      <c r="H82" s="28" t="s">
        <v>67</v>
      </c>
      <c r="I82" s="28">
        <f t="shared" si="33"/>
        <v>0.75</v>
      </c>
    </row>
    <row r="83" spans="1:9" ht="15.75" x14ac:dyDescent="0.25">
      <c r="A83" s="28" t="s">
        <v>176</v>
      </c>
      <c r="C83" s="28"/>
      <c r="D83" s="28"/>
      <c r="E83" s="28"/>
      <c r="F83" s="28"/>
      <c r="G83" s="28"/>
      <c r="H83" s="28"/>
      <c r="I83" s="28"/>
    </row>
    <row r="84" spans="1:9" ht="15.75" x14ac:dyDescent="0.25">
      <c r="A84" s="28" t="s">
        <v>36</v>
      </c>
      <c r="C84" s="28">
        <v>0.65</v>
      </c>
      <c r="D84" s="28">
        <v>2.5</v>
      </c>
      <c r="E84" s="28"/>
      <c r="F84" s="28">
        <f>+ROUND(PRODUCT(C84:D84),2)</f>
        <v>1.63</v>
      </c>
      <c r="G84" s="28">
        <v>1</v>
      </c>
      <c r="H84" s="28" t="s">
        <v>67</v>
      </c>
      <c r="I84" s="28">
        <f t="shared" ref="I84" si="35">+ROUND(G84*F84,2)</f>
        <v>1.63</v>
      </c>
    </row>
    <row r="85" spans="1:9" ht="15.75" x14ac:dyDescent="0.25">
      <c r="A85" s="28" t="s">
        <v>177</v>
      </c>
      <c r="C85" s="28"/>
      <c r="D85" s="28"/>
      <c r="E85" s="28"/>
      <c r="F85" s="28"/>
      <c r="G85" s="28"/>
      <c r="H85" s="28"/>
      <c r="I85" s="28"/>
    </row>
    <row r="86" spans="1:9" ht="15.75" x14ac:dyDescent="0.25">
      <c r="A86" s="28" t="s">
        <v>36</v>
      </c>
      <c r="C86" s="28">
        <v>6.8</v>
      </c>
      <c r="D86" s="28">
        <v>2.5</v>
      </c>
      <c r="E86" s="28"/>
      <c r="F86" s="28">
        <f>+ROUND(PRODUCT(C86:D86),2)</f>
        <v>17</v>
      </c>
      <c r="G86" s="28">
        <v>1</v>
      </c>
      <c r="H86" s="28" t="s">
        <v>67</v>
      </c>
      <c r="I86" s="28">
        <f t="shared" ref="I86:I88" si="36">+ROUND(G86*F86,2)</f>
        <v>17</v>
      </c>
    </row>
    <row r="87" spans="1:9" ht="15.75" x14ac:dyDescent="0.25">
      <c r="A87" s="28" t="s">
        <v>37</v>
      </c>
      <c r="C87" s="28">
        <v>1.25</v>
      </c>
      <c r="D87" s="28">
        <v>2.5</v>
      </c>
      <c r="E87" s="28"/>
      <c r="F87" s="28">
        <f t="shared" ref="F87:F88" si="37">+ROUND(PRODUCT(C87:D87),2)</f>
        <v>3.13</v>
      </c>
      <c r="G87" s="28">
        <v>1</v>
      </c>
      <c r="H87" s="28" t="s">
        <v>67</v>
      </c>
      <c r="I87" s="28">
        <f t="shared" si="36"/>
        <v>3.13</v>
      </c>
    </row>
    <row r="88" spans="1:9" ht="15.75" x14ac:dyDescent="0.25">
      <c r="A88" s="28" t="s">
        <v>39</v>
      </c>
      <c r="C88" s="28">
        <v>1.25</v>
      </c>
      <c r="D88" s="28">
        <v>2.5</v>
      </c>
      <c r="E88" s="28"/>
      <c r="F88" s="28">
        <f t="shared" si="37"/>
        <v>3.13</v>
      </c>
      <c r="G88" s="28">
        <v>1</v>
      </c>
      <c r="H88" s="28" t="s">
        <v>67</v>
      </c>
      <c r="I88" s="28">
        <f t="shared" si="36"/>
        <v>3.13</v>
      </c>
    </row>
    <row r="89" spans="1:9" ht="15.75" x14ac:dyDescent="0.25">
      <c r="A89" s="28" t="s">
        <v>179</v>
      </c>
      <c r="C89" s="28"/>
      <c r="D89" s="28"/>
      <c r="E89" s="28"/>
      <c r="F89" s="28"/>
      <c r="G89" s="28"/>
      <c r="H89" s="28"/>
      <c r="I89" s="28"/>
    </row>
    <row r="90" spans="1:9" ht="15.75" x14ac:dyDescent="0.25">
      <c r="A90" s="28" t="s">
        <v>36</v>
      </c>
      <c r="C90" s="28">
        <v>6.45</v>
      </c>
      <c r="D90" s="28">
        <v>2.5</v>
      </c>
      <c r="E90" s="28"/>
      <c r="F90" s="28">
        <f>+ROUND(PRODUCT(C90:D90),2)</f>
        <v>16.13</v>
      </c>
      <c r="G90" s="28">
        <v>1</v>
      </c>
      <c r="H90" s="28" t="s">
        <v>67</v>
      </c>
      <c r="I90" s="28">
        <f t="shared" ref="I90" si="38">+ROUND(G90*F90,2)</f>
        <v>16.13</v>
      </c>
    </row>
    <row r="91" spans="1:9" ht="15.75" x14ac:dyDescent="0.25">
      <c r="A91" s="78" t="s">
        <v>64</v>
      </c>
      <c r="B91" s="78"/>
      <c r="C91" s="78"/>
      <c r="D91" s="78"/>
      <c r="E91" s="78"/>
      <c r="F91" s="78"/>
      <c r="G91" s="78"/>
      <c r="H91" s="78"/>
      <c r="I91" s="28">
        <f>+ROUND(SUM(I7:I90),2)</f>
        <v>612.71</v>
      </c>
    </row>
    <row r="92" spans="1:9" ht="15.75" x14ac:dyDescent="0.25">
      <c r="A92" s="78" t="s">
        <v>18</v>
      </c>
      <c r="B92" s="78"/>
      <c r="C92" s="78"/>
      <c r="D92" s="78"/>
      <c r="E92" s="78"/>
      <c r="F92" s="78"/>
      <c r="G92" s="78"/>
      <c r="H92" s="78"/>
      <c r="I92" s="29"/>
    </row>
    <row r="93" spans="1:9" ht="15.75" x14ac:dyDescent="0.25">
      <c r="A93" s="78" t="s">
        <v>19</v>
      </c>
      <c r="B93" s="78"/>
      <c r="C93" s="78"/>
      <c r="D93" s="78"/>
      <c r="E93" s="78"/>
      <c r="F93" s="78"/>
      <c r="G93" s="78"/>
      <c r="H93" s="78"/>
      <c r="I93" s="30">
        <f>ABS((I92/I91)-1)</f>
        <v>1</v>
      </c>
    </row>
  </sheetData>
  <mergeCells count="12">
    <mergeCell ref="A6:I6"/>
    <mergeCell ref="A52:I52"/>
    <mergeCell ref="A91:H91"/>
    <mergeCell ref="A92:H92"/>
    <mergeCell ref="A93:H93"/>
    <mergeCell ref="A1:I1"/>
    <mergeCell ref="A2:I2"/>
    <mergeCell ref="A4:A5"/>
    <mergeCell ref="F4:F5"/>
    <mergeCell ref="G4:G5"/>
    <mergeCell ref="H4:H5"/>
    <mergeCell ref="I4:I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50EE5-31EE-4BBD-AFF3-8B952E953D9B}">
  <dimension ref="A1:I83"/>
  <sheetViews>
    <sheetView topLeftCell="A27" zoomScale="55" zoomScaleNormal="55" workbookViewId="0">
      <selection sqref="A1:I83"/>
    </sheetView>
  </sheetViews>
  <sheetFormatPr baseColWidth="10" defaultColWidth="10.88671875" defaultRowHeight="15" x14ac:dyDescent="0.25"/>
  <cols>
    <col min="1" max="1" width="14.77734375" style="24" customWidth="1"/>
    <col min="2" max="16384" width="10.88671875" style="24"/>
  </cols>
  <sheetData>
    <row r="1" spans="1:9" ht="15.75" x14ac:dyDescent="0.25">
      <c r="A1" s="65"/>
      <c r="B1" s="66"/>
      <c r="C1" s="66"/>
      <c r="D1" s="66"/>
      <c r="E1" s="66"/>
      <c r="F1" s="66"/>
      <c r="G1" s="66"/>
      <c r="H1" s="66"/>
      <c r="I1" s="67"/>
    </row>
    <row r="2" spans="1:9" ht="16.5" thickBot="1" x14ac:dyDescent="0.3">
      <c r="A2" s="68" t="s">
        <v>180</v>
      </c>
      <c r="B2" s="69"/>
      <c r="C2" s="69"/>
      <c r="D2" s="69"/>
      <c r="E2" s="69"/>
      <c r="F2" s="69"/>
      <c r="G2" s="69"/>
      <c r="H2" s="69"/>
      <c r="I2" s="70"/>
    </row>
    <row r="3" spans="1:9" ht="15.75" x14ac:dyDescent="0.25">
      <c r="A3" s="25"/>
      <c r="B3" s="25"/>
      <c r="C3" s="25"/>
      <c r="D3" s="25"/>
      <c r="E3" s="25"/>
      <c r="F3" s="25"/>
      <c r="G3" s="25"/>
      <c r="H3" s="25"/>
      <c r="I3" s="25"/>
    </row>
    <row r="4" spans="1:9" x14ac:dyDescent="0.25">
      <c r="A4" s="71" t="s">
        <v>0</v>
      </c>
      <c r="B4" s="26" t="s">
        <v>1</v>
      </c>
      <c r="C4" s="26"/>
      <c r="D4" s="26"/>
      <c r="E4" s="26"/>
      <c r="F4" s="71" t="s">
        <v>2</v>
      </c>
      <c r="G4" s="71" t="s">
        <v>3</v>
      </c>
      <c r="H4" s="71" t="s">
        <v>4</v>
      </c>
      <c r="I4" s="71" t="s">
        <v>5</v>
      </c>
    </row>
    <row r="5" spans="1:9" ht="25.5" x14ac:dyDescent="0.25">
      <c r="A5" s="71"/>
      <c r="B5" s="27" t="s">
        <v>6</v>
      </c>
      <c r="C5" s="27" t="s">
        <v>7</v>
      </c>
      <c r="D5" s="27" t="s">
        <v>8</v>
      </c>
      <c r="E5" s="27" t="s">
        <v>9</v>
      </c>
      <c r="F5" s="71"/>
      <c r="G5" s="71"/>
      <c r="H5" s="71"/>
      <c r="I5" s="71"/>
    </row>
    <row r="6" spans="1:9" x14ac:dyDescent="0.25">
      <c r="A6" s="72" t="s">
        <v>169</v>
      </c>
      <c r="B6" s="73"/>
      <c r="C6" s="73"/>
      <c r="D6" s="73"/>
      <c r="E6" s="73"/>
      <c r="F6" s="73"/>
      <c r="G6" s="73"/>
      <c r="H6" s="73"/>
      <c r="I6" s="74"/>
    </row>
    <row r="7" spans="1:9" ht="15.75" x14ac:dyDescent="0.25">
      <c r="A7" s="28" t="s">
        <v>170</v>
      </c>
      <c r="B7" s="28"/>
      <c r="C7" s="28"/>
      <c r="D7" s="28"/>
      <c r="E7" s="28"/>
      <c r="F7" s="28"/>
      <c r="G7" s="28"/>
      <c r="H7" s="25"/>
      <c r="I7" s="28"/>
    </row>
    <row r="8" spans="1:9" ht="15.75" x14ac:dyDescent="0.25">
      <c r="A8" s="28" t="s">
        <v>36</v>
      </c>
      <c r="C8" s="28">
        <v>4.7699999999999996</v>
      </c>
      <c r="D8" s="28">
        <v>3.14</v>
      </c>
      <c r="E8" s="28"/>
      <c r="F8" s="28">
        <f>+ROUND(PRODUCT(C8:D8),2)</f>
        <v>14.98</v>
      </c>
      <c r="G8" s="28">
        <v>1</v>
      </c>
      <c r="H8" s="28" t="s">
        <v>67</v>
      </c>
      <c r="I8" s="28">
        <f>+ROUND(G8*F8,2)</f>
        <v>14.98</v>
      </c>
    </row>
    <row r="9" spans="1:9" ht="15.75" x14ac:dyDescent="0.25">
      <c r="A9" s="28" t="s">
        <v>37</v>
      </c>
      <c r="C9" s="28">
        <v>1.54</v>
      </c>
      <c r="D9" s="28">
        <v>3.14</v>
      </c>
      <c r="E9" s="28"/>
      <c r="F9" s="28">
        <f>+ROUND(PRODUCT(C9:D9),2)</f>
        <v>4.84</v>
      </c>
      <c r="G9" s="28">
        <v>1</v>
      </c>
      <c r="H9" s="28" t="s">
        <v>67</v>
      </c>
      <c r="I9" s="28">
        <f>+ROUND(G9*F9,2)</f>
        <v>4.84</v>
      </c>
    </row>
    <row r="10" spans="1:9" ht="15.75" x14ac:dyDescent="0.25">
      <c r="A10" s="28" t="s">
        <v>101</v>
      </c>
      <c r="C10" s="28"/>
      <c r="D10" s="28"/>
      <c r="E10" s="28"/>
      <c r="F10" s="28"/>
      <c r="G10" s="28"/>
      <c r="H10" s="28"/>
      <c r="I10" s="28"/>
    </row>
    <row r="11" spans="1:9" ht="15.75" x14ac:dyDescent="0.25">
      <c r="A11" s="28" t="s">
        <v>36</v>
      </c>
      <c r="C11" s="28">
        <v>8.8000000000000007</v>
      </c>
      <c r="D11" s="28">
        <v>3.14</v>
      </c>
      <c r="E11" s="28"/>
      <c r="F11" s="28">
        <f>+ROUND(PRODUCT(C11:D11),2)</f>
        <v>27.63</v>
      </c>
      <c r="G11" s="28">
        <v>1</v>
      </c>
      <c r="H11" s="28" t="s">
        <v>67</v>
      </c>
      <c r="I11" s="28">
        <f t="shared" ref="I11:I13" si="0">+ROUND(G11*F11,2)</f>
        <v>27.63</v>
      </c>
    </row>
    <row r="12" spans="1:9" ht="15.75" x14ac:dyDescent="0.25">
      <c r="A12" s="28" t="s">
        <v>37</v>
      </c>
      <c r="C12" s="28">
        <f>5.68+12.78</f>
        <v>18.46</v>
      </c>
      <c r="D12" s="28">
        <v>3.14</v>
      </c>
      <c r="E12" s="28"/>
      <c r="F12" s="28">
        <f>+ROUND(PRODUCT(C12:D12),2)</f>
        <v>57.96</v>
      </c>
      <c r="G12" s="28">
        <v>1</v>
      </c>
      <c r="H12" s="28" t="s">
        <v>67</v>
      </c>
      <c r="I12" s="28">
        <f t="shared" si="0"/>
        <v>57.96</v>
      </c>
    </row>
    <row r="13" spans="1:9" ht="15.75" x14ac:dyDescent="0.25">
      <c r="A13" s="28" t="s">
        <v>38</v>
      </c>
      <c r="C13" s="28">
        <f>4.2+1.47</f>
        <v>5.67</v>
      </c>
      <c r="D13" s="28">
        <v>3.14</v>
      </c>
      <c r="E13" s="28"/>
      <c r="F13" s="28">
        <f t="shared" ref="F13" si="1">+ROUND(PRODUCT(C13:D13),2)</f>
        <v>17.8</v>
      </c>
      <c r="G13" s="28">
        <v>1</v>
      </c>
      <c r="H13" s="28" t="s">
        <v>67</v>
      </c>
      <c r="I13" s="28">
        <f t="shared" si="0"/>
        <v>17.8</v>
      </c>
    </row>
    <row r="14" spans="1:9" ht="15.75" x14ac:dyDescent="0.25">
      <c r="A14" s="28" t="s">
        <v>171</v>
      </c>
      <c r="C14" s="28"/>
      <c r="D14" s="28"/>
      <c r="E14" s="28"/>
      <c r="F14" s="28"/>
      <c r="G14" s="28"/>
      <c r="H14" s="28"/>
      <c r="I14" s="28"/>
    </row>
    <row r="15" spans="1:9" ht="15.75" x14ac:dyDescent="0.25">
      <c r="A15" s="28" t="s">
        <v>36</v>
      </c>
      <c r="C15" s="28">
        <v>6.21</v>
      </c>
      <c r="D15" s="28">
        <v>3.14</v>
      </c>
      <c r="E15" s="28"/>
      <c r="F15" s="28">
        <f>+ROUND(PRODUCT(C15:D15),2)</f>
        <v>19.5</v>
      </c>
      <c r="G15" s="28">
        <v>1</v>
      </c>
      <c r="H15" s="28" t="s">
        <v>67</v>
      </c>
      <c r="I15" s="28">
        <f t="shared" ref="I15" si="2">+ROUND(G15*F15,2)</f>
        <v>19.5</v>
      </c>
    </row>
    <row r="16" spans="1:9" ht="15.75" x14ac:dyDescent="0.25">
      <c r="A16" s="28" t="s">
        <v>172</v>
      </c>
      <c r="C16" s="28"/>
      <c r="D16" s="28"/>
      <c r="E16" s="28"/>
      <c r="F16" s="28"/>
      <c r="G16" s="28"/>
      <c r="H16" s="28"/>
      <c r="I16" s="28"/>
    </row>
    <row r="17" spans="1:9" ht="15.75" x14ac:dyDescent="0.25">
      <c r="A17" s="28" t="s">
        <v>36</v>
      </c>
      <c r="C17" s="28">
        <v>0.57999999999999996</v>
      </c>
      <c r="D17" s="28">
        <v>3.14</v>
      </c>
      <c r="E17" s="28"/>
      <c r="F17" s="28">
        <f>+ROUND(PRODUCT(C17:D17),2)</f>
        <v>1.82</v>
      </c>
      <c r="G17" s="28">
        <v>1</v>
      </c>
      <c r="H17" s="28" t="s">
        <v>67</v>
      </c>
      <c r="I17" s="28">
        <f t="shared" ref="I17:I19" si="3">+ROUND(G17*F17,2)</f>
        <v>1.82</v>
      </c>
    </row>
    <row r="18" spans="1:9" ht="15.75" x14ac:dyDescent="0.25">
      <c r="A18" s="28" t="s">
        <v>173</v>
      </c>
      <c r="C18" s="28">
        <v>0.57999999999999996</v>
      </c>
      <c r="D18" s="28">
        <v>3.14</v>
      </c>
      <c r="E18" s="28"/>
      <c r="F18" s="28">
        <f t="shared" ref="F18:F19" si="4">+ROUND(PRODUCT(C18:D18),2)</f>
        <v>1.82</v>
      </c>
      <c r="G18" s="28">
        <v>1</v>
      </c>
      <c r="H18" s="28" t="s">
        <v>67</v>
      </c>
      <c r="I18" s="28">
        <f t="shared" si="3"/>
        <v>1.82</v>
      </c>
    </row>
    <row r="19" spans="1:9" ht="15.75" x14ac:dyDescent="0.25">
      <c r="A19" s="28" t="s">
        <v>37</v>
      </c>
      <c r="C19" s="28">
        <v>6.21</v>
      </c>
      <c r="D19" s="28">
        <v>3.14</v>
      </c>
      <c r="E19" s="28"/>
      <c r="F19" s="28">
        <f t="shared" si="4"/>
        <v>19.5</v>
      </c>
      <c r="G19" s="28">
        <v>1</v>
      </c>
      <c r="H19" s="28" t="s">
        <v>67</v>
      </c>
      <c r="I19" s="28">
        <f t="shared" si="3"/>
        <v>19.5</v>
      </c>
    </row>
    <row r="20" spans="1:9" ht="15.75" x14ac:dyDescent="0.25">
      <c r="A20" s="28" t="s">
        <v>174</v>
      </c>
      <c r="C20" s="28"/>
      <c r="D20" s="28"/>
      <c r="E20" s="28"/>
      <c r="F20" s="28"/>
      <c r="G20" s="28"/>
      <c r="H20" s="28"/>
      <c r="I20" s="28"/>
    </row>
    <row r="21" spans="1:9" ht="15.75" x14ac:dyDescent="0.25">
      <c r="A21" s="28" t="s">
        <v>36</v>
      </c>
      <c r="C21" s="28">
        <v>27.31</v>
      </c>
      <c r="D21" s="28">
        <v>3.14</v>
      </c>
      <c r="E21" s="28"/>
      <c r="F21" s="28">
        <f>+ROUND(PRODUCT(C21:D21),2)</f>
        <v>85.75</v>
      </c>
      <c r="G21" s="28">
        <v>1</v>
      </c>
      <c r="H21" s="28" t="s">
        <v>67</v>
      </c>
      <c r="I21" s="28">
        <f t="shared" ref="I21" si="5">+ROUND(G21*F21,2)</f>
        <v>85.75</v>
      </c>
    </row>
    <row r="22" spans="1:9" ht="15.75" x14ac:dyDescent="0.25">
      <c r="A22" s="28" t="s">
        <v>175</v>
      </c>
      <c r="C22" s="28"/>
      <c r="D22" s="28"/>
      <c r="E22" s="28"/>
      <c r="F22" s="28"/>
      <c r="G22" s="28"/>
      <c r="H22" s="28"/>
      <c r="I22" s="28"/>
    </row>
    <row r="23" spans="1:9" ht="15.75" x14ac:dyDescent="0.25">
      <c r="A23" s="28" t="s">
        <v>36</v>
      </c>
      <c r="C23" s="28">
        <v>4.7699999999999996</v>
      </c>
      <c r="D23" s="28">
        <v>3.14</v>
      </c>
      <c r="E23" s="28"/>
      <c r="F23" s="28">
        <f t="shared" ref="F23:F24" si="6">+ROUND(PRODUCT(C23:D23),2)</f>
        <v>14.98</v>
      </c>
      <c r="G23" s="28">
        <v>1</v>
      </c>
      <c r="H23" s="28" t="s">
        <v>67</v>
      </c>
      <c r="I23" s="28">
        <f t="shared" ref="I23:I24" si="7">+ROUND(G23*F23,2)</f>
        <v>14.98</v>
      </c>
    </row>
    <row r="24" spans="1:9" ht="15.75" x14ac:dyDescent="0.25">
      <c r="A24" s="28" t="s">
        <v>37</v>
      </c>
      <c r="C24" s="28">
        <v>1.54</v>
      </c>
      <c r="D24" s="28">
        <v>3.14</v>
      </c>
      <c r="E24" s="28"/>
      <c r="F24" s="28">
        <f t="shared" si="6"/>
        <v>4.84</v>
      </c>
      <c r="G24" s="28">
        <v>1</v>
      </c>
      <c r="H24" s="28" t="s">
        <v>67</v>
      </c>
      <c r="I24" s="28">
        <f t="shared" si="7"/>
        <v>4.84</v>
      </c>
    </row>
    <row r="25" spans="1:9" ht="15.75" x14ac:dyDescent="0.25">
      <c r="A25" s="28" t="s">
        <v>103</v>
      </c>
      <c r="B25" s="28"/>
      <c r="C25" s="28"/>
      <c r="D25" s="28"/>
      <c r="E25" s="28"/>
      <c r="F25" s="28"/>
      <c r="G25" s="28"/>
      <c r="H25" s="28"/>
      <c r="I25" s="28"/>
    </row>
    <row r="26" spans="1:9" ht="15.75" x14ac:dyDescent="0.25">
      <c r="A26" s="28" t="s">
        <v>36</v>
      </c>
      <c r="C26" s="28">
        <v>2.95</v>
      </c>
      <c r="D26" s="28">
        <v>3.14</v>
      </c>
      <c r="E26" s="28"/>
      <c r="F26" s="28">
        <f t="shared" ref="F26:F27" si="8">+ROUND(PRODUCT(C26:D26),2)</f>
        <v>9.26</v>
      </c>
      <c r="G26" s="28">
        <v>1</v>
      </c>
      <c r="H26" s="28" t="s">
        <v>67</v>
      </c>
      <c r="I26" s="28">
        <f t="shared" ref="I26:I27" si="9">+ROUND(G26*F26,2)</f>
        <v>9.26</v>
      </c>
    </row>
    <row r="27" spans="1:9" ht="15.75" x14ac:dyDescent="0.25">
      <c r="A27" s="28" t="s">
        <v>37</v>
      </c>
      <c r="C27" s="28">
        <v>2.95</v>
      </c>
      <c r="D27" s="28">
        <v>3.14</v>
      </c>
      <c r="E27" s="28"/>
      <c r="F27" s="28">
        <f t="shared" si="8"/>
        <v>9.26</v>
      </c>
      <c r="G27" s="28">
        <v>1</v>
      </c>
      <c r="H27" s="28" t="s">
        <v>67</v>
      </c>
      <c r="I27" s="28">
        <f t="shared" si="9"/>
        <v>9.26</v>
      </c>
    </row>
    <row r="28" spans="1:9" ht="15.75" x14ac:dyDescent="0.25">
      <c r="A28" s="28" t="s">
        <v>104</v>
      </c>
      <c r="C28" s="28"/>
      <c r="D28" s="28"/>
      <c r="E28" s="28"/>
      <c r="F28" s="28"/>
      <c r="G28" s="28"/>
      <c r="H28" s="28"/>
      <c r="I28" s="28"/>
    </row>
    <row r="29" spans="1:9" ht="15.75" x14ac:dyDescent="0.25">
      <c r="A29" s="28" t="s">
        <v>36</v>
      </c>
      <c r="C29" s="28">
        <v>2.65</v>
      </c>
      <c r="D29" s="28">
        <v>3.14</v>
      </c>
      <c r="E29" s="28"/>
      <c r="F29" s="28">
        <f>+ROUND(PRODUCT(C29:D29),2)</f>
        <v>8.32</v>
      </c>
      <c r="G29" s="28">
        <v>1</v>
      </c>
      <c r="H29" s="28" t="s">
        <v>67</v>
      </c>
      <c r="I29" s="28">
        <f t="shared" ref="I29:I30" si="10">+ROUND(G29*F29,2)</f>
        <v>8.32</v>
      </c>
    </row>
    <row r="30" spans="1:9" ht="15.75" x14ac:dyDescent="0.25">
      <c r="A30" s="28" t="s">
        <v>37</v>
      </c>
      <c r="C30" s="28">
        <v>2.65</v>
      </c>
      <c r="D30" s="28">
        <v>3.14</v>
      </c>
      <c r="E30" s="28"/>
      <c r="F30" s="28">
        <f t="shared" ref="F30" si="11">+ROUND(PRODUCT(C30:D30),2)</f>
        <v>8.32</v>
      </c>
      <c r="G30" s="28">
        <v>1</v>
      </c>
      <c r="H30" s="28" t="s">
        <v>67</v>
      </c>
      <c r="I30" s="28">
        <f t="shared" si="10"/>
        <v>8.32</v>
      </c>
    </row>
    <row r="31" spans="1:9" ht="15.75" x14ac:dyDescent="0.25">
      <c r="A31" s="28" t="s">
        <v>45</v>
      </c>
      <c r="C31" s="28"/>
      <c r="D31" s="28"/>
      <c r="E31" s="28"/>
      <c r="F31" s="28"/>
      <c r="G31" s="28"/>
      <c r="H31" s="28"/>
      <c r="I31" s="28"/>
    </row>
    <row r="32" spans="1:9" ht="15.75" x14ac:dyDescent="0.25">
      <c r="A32" s="28" t="s">
        <v>36</v>
      </c>
      <c r="C32" s="28">
        <v>6.95</v>
      </c>
      <c r="D32" s="28">
        <v>3.14</v>
      </c>
      <c r="E32" s="28"/>
      <c r="F32" s="28">
        <f>+ROUND(PRODUCT(C32:D32),2)</f>
        <v>21.82</v>
      </c>
      <c r="G32" s="28">
        <v>1</v>
      </c>
      <c r="H32" s="28" t="s">
        <v>67</v>
      </c>
      <c r="I32" s="28">
        <f t="shared" ref="I32:I33" si="12">+ROUND(G32*F32,2)</f>
        <v>21.82</v>
      </c>
    </row>
    <row r="33" spans="1:9" ht="15.75" x14ac:dyDescent="0.25">
      <c r="A33" s="28" t="s">
        <v>37</v>
      </c>
      <c r="C33" s="28">
        <v>0.45</v>
      </c>
      <c r="D33" s="28">
        <v>3.14</v>
      </c>
      <c r="E33" s="28"/>
      <c r="F33" s="28">
        <f t="shared" ref="F33" si="13">+ROUND(PRODUCT(C33:D33),2)</f>
        <v>1.41</v>
      </c>
      <c r="G33" s="28">
        <v>1</v>
      </c>
      <c r="H33" s="28" t="s">
        <v>67</v>
      </c>
      <c r="I33" s="28">
        <f t="shared" si="12"/>
        <v>1.41</v>
      </c>
    </row>
    <row r="34" spans="1:9" ht="15.75" x14ac:dyDescent="0.25">
      <c r="A34" s="28" t="s">
        <v>176</v>
      </c>
      <c r="C34" s="28"/>
      <c r="D34" s="28"/>
      <c r="E34" s="28"/>
      <c r="F34" s="28"/>
      <c r="G34" s="28"/>
      <c r="H34" s="28"/>
      <c r="I34" s="28"/>
    </row>
    <row r="35" spans="1:9" ht="15.75" x14ac:dyDescent="0.25">
      <c r="A35" s="28" t="s">
        <v>36</v>
      </c>
      <c r="C35" s="28">
        <v>0.8</v>
      </c>
      <c r="D35" s="28">
        <v>3.14</v>
      </c>
      <c r="E35" s="28"/>
      <c r="F35" s="28">
        <f>+ROUND(PRODUCT(C35:D35),2)</f>
        <v>2.5099999999999998</v>
      </c>
      <c r="G35" s="28">
        <v>1</v>
      </c>
      <c r="H35" s="28" t="s">
        <v>67</v>
      </c>
      <c r="I35" s="28">
        <f t="shared" ref="I35" si="14">+ROUND(G35*F35,2)</f>
        <v>2.5099999999999998</v>
      </c>
    </row>
    <row r="36" spans="1:9" ht="15.75" x14ac:dyDescent="0.25">
      <c r="A36" s="28" t="s">
        <v>177</v>
      </c>
      <c r="C36" s="28"/>
      <c r="D36" s="28"/>
      <c r="E36" s="28"/>
      <c r="F36" s="28"/>
      <c r="G36" s="28"/>
      <c r="H36" s="28"/>
      <c r="I36" s="28"/>
    </row>
    <row r="37" spans="1:9" ht="15.75" x14ac:dyDescent="0.25">
      <c r="A37" s="28" t="s">
        <v>36</v>
      </c>
      <c r="C37" s="28">
        <v>1.25</v>
      </c>
      <c r="D37" s="28">
        <v>3.14</v>
      </c>
      <c r="E37" s="28"/>
      <c r="F37" s="28">
        <f>+ROUND(PRODUCT(C37:D37),2)</f>
        <v>3.93</v>
      </c>
      <c r="G37" s="28">
        <v>1</v>
      </c>
      <c r="H37" s="28" t="s">
        <v>67</v>
      </c>
      <c r="I37" s="28">
        <f t="shared" ref="I37:I41" si="15">+ROUND(G37*F37,2)</f>
        <v>3.93</v>
      </c>
    </row>
    <row r="38" spans="1:9" ht="15.75" x14ac:dyDescent="0.25">
      <c r="A38" s="28" t="s">
        <v>37</v>
      </c>
      <c r="C38" s="28">
        <v>0.45</v>
      </c>
      <c r="D38" s="28">
        <v>3.14</v>
      </c>
      <c r="E38" s="28"/>
      <c r="F38" s="28">
        <f t="shared" ref="F38" si="16">+ROUND(PRODUCT(C38:D38),2)</f>
        <v>1.41</v>
      </c>
      <c r="G38" s="28">
        <v>1</v>
      </c>
      <c r="H38" s="28" t="s">
        <v>67</v>
      </c>
      <c r="I38" s="28">
        <f t="shared" si="15"/>
        <v>1.41</v>
      </c>
    </row>
    <row r="39" spans="1:9" ht="15.75" x14ac:dyDescent="0.25">
      <c r="A39" s="28" t="s">
        <v>38</v>
      </c>
      <c r="C39" s="28">
        <v>0.45</v>
      </c>
      <c r="D39" s="28">
        <v>3.14</v>
      </c>
      <c r="E39" s="28"/>
      <c r="F39" s="28">
        <f>+ROUND(PRODUCT(C39:D39),2)</f>
        <v>1.41</v>
      </c>
      <c r="G39" s="28">
        <v>1</v>
      </c>
      <c r="H39" s="28" t="s">
        <v>67</v>
      </c>
      <c r="I39" s="28">
        <f t="shared" si="15"/>
        <v>1.41</v>
      </c>
    </row>
    <row r="40" spans="1:9" ht="15.75" x14ac:dyDescent="0.25">
      <c r="A40" s="28" t="s">
        <v>39</v>
      </c>
      <c r="C40" s="28">
        <v>1.25</v>
      </c>
      <c r="D40" s="28">
        <v>3.14</v>
      </c>
      <c r="E40" s="28"/>
      <c r="F40" s="28">
        <f>+ROUND(PRODUCT(C40:D40),2)</f>
        <v>3.93</v>
      </c>
      <c r="G40" s="28">
        <v>1</v>
      </c>
      <c r="H40" s="28" t="s">
        <v>67</v>
      </c>
      <c r="I40" s="28">
        <f t="shared" si="15"/>
        <v>3.93</v>
      </c>
    </row>
    <row r="41" spans="1:9" ht="15.75" x14ac:dyDescent="0.25">
      <c r="A41" s="28" t="s">
        <v>40</v>
      </c>
      <c r="C41" s="31">
        <v>0.15</v>
      </c>
      <c r="D41" s="28">
        <v>3.14</v>
      </c>
      <c r="E41" s="28"/>
      <c r="F41" s="28">
        <f t="shared" ref="F41" si="17">+ROUND(PRODUCT(C41:D41),2)</f>
        <v>0.47</v>
      </c>
      <c r="G41" s="28">
        <v>1</v>
      </c>
      <c r="H41" s="28" t="s">
        <v>67</v>
      </c>
      <c r="I41" s="28">
        <f t="shared" si="15"/>
        <v>0.47</v>
      </c>
    </row>
    <row r="42" spans="1:9" ht="15.75" x14ac:dyDescent="0.25">
      <c r="A42" s="28" t="s">
        <v>106</v>
      </c>
      <c r="C42" s="28"/>
      <c r="D42" s="28"/>
      <c r="E42" s="28"/>
      <c r="F42" s="28"/>
      <c r="G42" s="28"/>
      <c r="H42" s="28"/>
      <c r="I42" s="28"/>
    </row>
    <row r="43" spans="1:9" ht="15.75" x14ac:dyDescent="0.25">
      <c r="A43" s="28" t="s">
        <v>36</v>
      </c>
      <c r="C43" s="28">
        <v>0.3</v>
      </c>
      <c r="D43" s="28">
        <v>3.14</v>
      </c>
      <c r="E43" s="28"/>
      <c r="F43" s="28">
        <f>+ROUND(PRODUCT(C43:D43),2)</f>
        <v>0.94</v>
      </c>
      <c r="G43" s="28">
        <v>1</v>
      </c>
      <c r="H43" s="28" t="s">
        <v>67</v>
      </c>
      <c r="I43" s="28">
        <f t="shared" ref="I43:I44" si="18">+ROUND(G43*F43,2)</f>
        <v>0.94</v>
      </c>
    </row>
    <row r="44" spans="1:9" ht="15.75" x14ac:dyDescent="0.25">
      <c r="A44" s="28" t="s">
        <v>37</v>
      </c>
      <c r="C44" s="28">
        <v>1.1000000000000001</v>
      </c>
      <c r="D44" s="28">
        <v>3.14</v>
      </c>
      <c r="E44" s="28"/>
      <c r="F44" s="28">
        <f t="shared" ref="F44" si="19">+ROUND(PRODUCT(C44:D44),2)</f>
        <v>3.45</v>
      </c>
      <c r="G44" s="28">
        <v>1</v>
      </c>
      <c r="H44" s="28" t="s">
        <v>67</v>
      </c>
      <c r="I44" s="28">
        <f t="shared" si="18"/>
        <v>3.45</v>
      </c>
    </row>
    <row r="45" spans="1:9" ht="15.75" x14ac:dyDescent="0.25">
      <c r="A45" s="28" t="s">
        <v>38</v>
      </c>
      <c r="C45" s="28">
        <v>4.3</v>
      </c>
      <c r="D45" s="28">
        <v>3.14</v>
      </c>
      <c r="E45" s="28"/>
      <c r="F45" s="28">
        <f>+ROUND(PRODUCT(C45:D45),2)</f>
        <v>13.5</v>
      </c>
      <c r="G45" s="28">
        <v>1</v>
      </c>
      <c r="H45" s="28" t="s">
        <v>67</v>
      </c>
      <c r="I45" s="28">
        <f>+ROUND(G45*F45,2)</f>
        <v>13.5</v>
      </c>
    </row>
    <row r="46" spans="1:9" ht="15.75" x14ac:dyDescent="0.25">
      <c r="A46" s="28" t="s">
        <v>39</v>
      </c>
      <c r="C46" s="28">
        <v>1.1000000000000001</v>
      </c>
      <c r="D46" s="28">
        <v>3.14</v>
      </c>
      <c r="E46" s="28"/>
      <c r="F46" s="28">
        <f>+ROUND(PRODUCT(C46:D46),2)</f>
        <v>3.45</v>
      </c>
      <c r="G46" s="28">
        <v>1</v>
      </c>
      <c r="H46" s="28" t="s">
        <v>67</v>
      </c>
      <c r="I46" s="28">
        <f>+ROUND(G46*F46,2)</f>
        <v>3.45</v>
      </c>
    </row>
    <row r="47" spans="1:9" ht="15.75" x14ac:dyDescent="0.25">
      <c r="A47" s="28" t="s">
        <v>40</v>
      </c>
      <c r="C47" s="28">
        <v>0.3</v>
      </c>
      <c r="D47" s="28">
        <v>3.14</v>
      </c>
      <c r="E47" s="28"/>
      <c r="F47" s="28">
        <f>+ROUND(PRODUCT(C47:D47),2)</f>
        <v>0.94</v>
      </c>
      <c r="G47" s="28">
        <v>1</v>
      </c>
      <c r="H47" s="28" t="s">
        <v>67</v>
      </c>
      <c r="I47" s="28">
        <f>+ROUND(G47*F47,2)</f>
        <v>0.94</v>
      </c>
    </row>
    <row r="48" spans="1:9" ht="15.75" x14ac:dyDescent="0.25">
      <c r="A48" s="75" t="s">
        <v>178</v>
      </c>
      <c r="B48" s="76"/>
      <c r="C48" s="76"/>
      <c r="D48" s="76"/>
      <c r="E48" s="76"/>
      <c r="F48" s="76"/>
      <c r="G48" s="76"/>
      <c r="H48" s="76"/>
      <c r="I48" s="77"/>
    </row>
    <row r="49" spans="1:9" ht="15.75" x14ac:dyDescent="0.25">
      <c r="A49" s="28" t="s">
        <v>170</v>
      </c>
      <c r="B49" s="28"/>
      <c r="C49" s="28"/>
      <c r="D49" s="28"/>
      <c r="E49" s="28"/>
      <c r="F49" s="28"/>
      <c r="G49" s="28"/>
      <c r="H49" s="25"/>
      <c r="I49" s="28"/>
    </row>
    <row r="50" spans="1:9" ht="15.75" x14ac:dyDescent="0.25">
      <c r="A50" s="28" t="s">
        <v>36</v>
      </c>
      <c r="C50" s="28">
        <v>4.7699999999999996</v>
      </c>
      <c r="D50" s="28">
        <v>3.14</v>
      </c>
      <c r="E50" s="28"/>
      <c r="F50" s="28">
        <f>+ROUND(PRODUCT(C50:D50),2)</f>
        <v>14.98</v>
      </c>
      <c r="G50" s="28">
        <v>1</v>
      </c>
      <c r="H50" s="28" t="s">
        <v>67</v>
      </c>
      <c r="I50" s="28">
        <f>+ROUND(G50*F50,2)</f>
        <v>14.98</v>
      </c>
    </row>
    <row r="51" spans="1:9" ht="15.75" x14ac:dyDescent="0.25">
      <c r="A51" s="28" t="s">
        <v>37</v>
      </c>
      <c r="C51" s="28">
        <v>1.54</v>
      </c>
      <c r="D51" s="28">
        <v>3.14</v>
      </c>
      <c r="E51" s="28"/>
      <c r="F51" s="28">
        <f>+ROUND(PRODUCT(C51:D51),2)</f>
        <v>4.84</v>
      </c>
      <c r="G51" s="28">
        <v>1</v>
      </c>
      <c r="H51" s="28" t="s">
        <v>67</v>
      </c>
      <c r="I51" s="28">
        <f>+ROUND(G51*F51,2)</f>
        <v>4.84</v>
      </c>
    </row>
    <row r="52" spans="1:9" ht="15.75" x14ac:dyDescent="0.25">
      <c r="A52" s="28" t="s">
        <v>101</v>
      </c>
      <c r="C52" s="28"/>
      <c r="D52" s="28"/>
      <c r="E52" s="28"/>
      <c r="F52" s="28"/>
      <c r="G52" s="28"/>
      <c r="H52" s="28"/>
      <c r="I52" s="28"/>
    </row>
    <row r="53" spans="1:9" ht="15.75" x14ac:dyDescent="0.25">
      <c r="A53" s="28" t="s">
        <v>36</v>
      </c>
      <c r="C53" s="28">
        <v>20.86</v>
      </c>
      <c r="D53" s="28">
        <v>3.14</v>
      </c>
      <c r="E53" s="28"/>
      <c r="F53" s="28">
        <f>+ROUND(PRODUCT(C53:D53),2)</f>
        <v>65.5</v>
      </c>
      <c r="G53" s="28">
        <v>1</v>
      </c>
      <c r="H53" s="28" t="s">
        <v>67</v>
      </c>
      <c r="I53" s="28">
        <f t="shared" ref="I53" si="20">+ROUND(G53*F53,2)</f>
        <v>65.5</v>
      </c>
    </row>
    <row r="54" spans="1:9" ht="15.75" x14ac:dyDescent="0.25">
      <c r="A54" s="28" t="s">
        <v>171</v>
      </c>
      <c r="C54" s="28"/>
      <c r="D54" s="28"/>
      <c r="E54" s="28"/>
      <c r="F54" s="28"/>
      <c r="G54" s="28"/>
      <c r="H54" s="28"/>
      <c r="I54" s="28"/>
    </row>
    <row r="55" spans="1:9" ht="15.75" x14ac:dyDescent="0.25">
      <c r="A55" s="28" t="s">
        <v>36</v>
      </c>
      <c r="C55" s="28">
        <v>6.21</v>
      </c>
      <c r="D55" s="28">
        <v>3.14</v>
      </c>
      <c r="E55" s="28"/>
      <c r="F55" s="28">
        <f>+ROUND(PRODUCT(C55:D55),2)</f>
        <v>19.5</v>
      </c>
      <c r="G55" s="28">
        <v>1</v>
      </c>
      <c r="H55" s="28" t="s">
        <v>67</v>
      </c>
      <c r="I55" s="28">
        <f t="shared" ref="I55" si="21">+ROUND(G55*F55,2)</f>
        <v>19.5</v>
      </c>
    </row>
    <row r="56" spans="1:9" ht="15.75" x14ac:dyDescent="0.25">
      <c r="A56" s="28" t="s">
        <v>172</v>
      </c>
      <c r="C56" s="28"/>
      <c r="D56" s="28"/>
      <c r="E56" s="28"/>
      <c r="F56" s="28"/>
      <c r="G56" s="28"/>
      <c r="H56" s="28"/>
      <c r="I56" s="28"/>
    </row>
    <row r="57" spans="1:9" ht="15.75" x14ac:dyDescent="0.25">
      <c r="A57" s="28" t="s">
        <v>36</v>
      </c>
      <c r="C57" s="28">
        <v>0.57999999999999996</v>
      </c>
      <c r="D57" s="28">
        <v>3.14</v>
      </c>
      <c r="E57" s="28"/>
      <c r="F57" s="28">
        <f>+ROUND(PRODUCT(C57:D57),2)</f>
        <v>1.82</v>
      </c>
      <c r="G57" s="28">
        <v>1</v>
      </c>
      <c r="H57" s="28" t="s">
        <v>67</v>
      </c>
      <c r="I57" s="28">
        <f t="shared" ref="I57:I59" si="22">+ROUND(G57*F57,2)</f>
        <v>1.82</v>
      </c>
    </row>
    <row r="58" spans="1:9" ht="15.75" x14ac:dyDescent="0.25">
      <c r="A58" s="28" t="s">
        <v>173</v>
      </c>
      <c r="C58" s="28">
        <v>0.57999999999999996</v>
      </c>
      <c r="D58" s="28">
        <v>3.14</v>
      </c>
      <c r="E58" s="28"/>
      <c r="F58" s="28">
        <f t="shared" ref="F58:F59" si="23">+ROUND(PRODUCT(C58:D58),2)</f>
        <v>1.82</v>
      </c>
      <c r="G58" s="28">
        <v>1</v>
      </c>
      <c r="H58" s="28" t="s">
        <v>67</v>
      </c>
      <c r="I58" s="28">
        <f t="shared" si="22"/>
        <v>1.82</v>
      </c>
    </row>
    <row r="59" spans="1:9" ht="15.75" x14ac:dyDescent="0.25">
      <c r="A59" s="28" t="s">
        <v>37</v>
      </c>
      <c r="C59" s="28">
        <v>6.21</v>
      </c>
      <c r="D59" s="28">
        <v>3.14</v>
      </c>
      <c r="E59" s="28"/>
      <c r="F59" s="28">
        <f t="shared" si="23"/>
        <v>19.5</v>
      </c>
      <c r="G59" s="28">
        <v>1</v>
      </c>
      <c r="H59" s="28" t="s">
        <v>67</v>
      </c>
      <c r="I59" s="28">
        <f t="shared" si="22"/>
        <v>19.5</v>
      </c>
    </row>
    <row r="60" spans="1:9" ht="15.75" x14ac:dyDescent="0.25">
      <c r="A60" s="28" t="s">
        <v>174</v>
      </c>
      <c r="C60" s="28"/>
      <c r="D60" s="28"/>
      <c r="E60" s="28"/>
      <c r="F60" s="28"/>
      <c r="G60" s="28"/>
      <c r="H60" s="28"/>
      <c r="I60" s="28"/>
    </row>
    <row r="61" spans="1:9" ht="15.75" x14ac:dyDescent="0.25">
      <c r="A61" s="28" t="s">
        <v>36</v>
      </c>
      <c r="C61" s="28">
        <v>20.86</v>
      </c>
      <c r="D61" s="28">
        <v>3.14</v>
      </c>
      <c r="E61" s="28"/>
      <c r="F61" s="28">
        <f>+ROUND(PRODUCT(C61:D61),2)</f>
        <v>65.5</v>
      </c>
      <c r="G61" s="28">
        <v>1</v>
      </c>
      <c r="H61" s="28" t="s">
        <v>67</v>
      </c>
      <c r="I61" s="28">
        <f t="shared" ref="I61" si="24">+ROUND(G61*F61,2)</f>
        <v>65.5</v>
      </c>
    </row>
    <row r="62" spans="1:9" ht="15.75" x14ac:dyDescent="0.25">
      <c r="A62" s="28" t="s">
        <v>175</v>
      </c>
      <c r="C62" s="28"/>
      <c r="D62" s="28"/>
      <c r="E62" s="28"/>
      <c r="F62" s="28"/>
      <c r="G62" s="28"/>
      <c r="H62" s="28"/>
      <c r="I62" s="28"/>
    </row>
    <row r="63" spans="1:9" ht="15.75" x14ac:dyDescent="0.25">
      <c r="A63" s="28" t="s">
        <v>36</v>
      </c>
      <c r="C63" s="28">
        <v>4.7699999999999996</v>
      </c>
      <c r="D63" s="28">
        <v>3.14</v>
      </c>
      <c r="E63" s="28"/>
      <c r="F63" s="28">
        <f t="shared" ref="F63:F64" si="25">+ROUND(PRODUCT(C63:D63),2)</f>
        <v>14.98</v>
      </c>
      <c r="G63" s="28">
        <v>1</v>
      </c>
      <c r="H63" s="28" t="s">
        <v>67</v>
      </c>
      <c r="I63" s="28">
        <f t="shared" ref="I63:I64" si="26">+ROUND(G63*F63,2)</f>
        <v>14.98</v>
      </c>
    </row>
    <row r="64" spans="1:9" ht="15.75" x14ac:dyDescent="0.25">
      <c r="A64" s="28" t="s">
        <v>37</v>
      </c>
      <c r="C64" s="28">
        <v>1.54</v>
      </c>
      <c r="D64" s="28">
        <v>3.14</v>
      </c>
      <c r="E64" s="28"/>
      <c r="F64" s="28">
        <f t="shared" si="25"/>
        <v>4.84</v>
      </c>
      <c r="G64" s="28">
        <v>1</v>
      </c>
      <c r="H64" s="28" t="s">
        <v>67</v>
      </c>
      <c r="I64" s="28">
        <f t="shared" si="26"/>
        <v>4.84</v>
      </c>
    </row>
    <row r="65" spans="1:9" ht="15.75" x14ac:dyDescent="0.25">
      <c r="A65" s="28" t="s">
        <v>103</v>
      </c>
      <c r="B65" s="28"/>
      <c r="C65" s="28"/>
      <c r="D65" s="28"/>
      <c r="E65" s="28"/>
      <c r="F65" s="28"/>
      <c r="G65" s="28"/>
      <c r="H65" s="28"/>
      <c r="I65" s="28"/>
    </row>
    <row r="66" spans="1:9" ht="15.75" x14ac:dyDescent="0.25">
      <c r="A66" s="28" t="s">
        <v>36</v>
      </c>
      <c r="C66" s="28">
        <v>2.95</v>
      </c>
      <c r="D66" s="28">
        <v>3.14</v>
      </c>
      <c r="E66" s="28"/>
      <c r="F66" s="28">
        <f t="shared" ref="F66:F67" si="27">+ROUND(PRODUCT(C66:D66),2)</f>
        <v>9.26</v>
      </c>
      <c r="G66" s="28">
        <v>1</v>
      </c>
      <c r="H66" s="28" t="s">
        <v>67</v>
      </c>
      <c r="I66" s="28">
        <f t="shared" ref="I66:I67" si="28">+ROUND(G66*F66,2)</f>
        <v>9.26</v>
      </c>
    </row>
    <row r="67" spans="1:9" ht="15.75" x14ac:dyDescent="0.25">
      <c r="A67" s="28" t="s">
        <v>37</v>
      </c>
      <c r="C67" s="28">
        <v>2.95</v>
      </c>
      <c r="D67" s="28">
        <v>3.14</v>
      </c>
      <c r="E67" s="28"/>
      <c r="F67" s="28">
        <f t="shared" si="27"/>
        <v>9.26</v>
      </c>
      <c r="G67" s="28">
        <v>1</v>
      </c>
      <c r="H67" s="28" t="s">
        <v>67</v>
      </c>
      <c r="I67" s="28">
        <f t="shared" si="28"/>
        <v>9.26</v>
      </c>
    </row>
    <row r="68" spans="1:9" ht="15.75" x14ac:dyDescent="0.25">
      <c r="A68" s="28" t="s">
        <v>104</v>
      </c>
      <c r="C68" s="28"/>
      <c r="D68" s="28"/>
      <c r="E68" s="28"/>
      <c r="F68" s="28"/>
      <c r="G68" s="28"/>
      <c r="H68" s="28"/>
      <c r="I68" s="28"/>
    </row>
    <row r="69" spans="1:9" ht="15.75" x14ac:dyDescent="0.25">
      <c r="A69" s="28" t="s">
        <v>36</v>
      </c>
      <c r="C69" s="28">
        <v>2.65</v>
      </c>
      <c r="D69" s="28">
        <v>3.14</v>
      </c>
      <c r="E69" s="28"/>
      <c r="F69" s="28">
        <f>+ROUND(PRODUCT(C69:D69),2)</f>
        <v>8.32</v>
      </c>
      <c r="G69" s="28">
        <v>1</v>
      </c>
      <c r="H69" s="28" t="s">
        <v>67</v>
      </c>
      <c r="I69" s="28">
        <f t="shared" ref="I69:I70" si="29">+ROUND(G69*F69,2)</f>
        <v>8.32</v>
      </c>
    </row>
    <row r="70" spans="1:9" ht="15.75" x14ac:dyDescent="0.25">
      <c r="A70" s="28" t="s">
        <v>37</v>
      </c>
      <c r="C70" s="28">
        <v>2.65</v>
      </c>
      <c r="D70" s="28">
        <v>3.14</v>
      </c>
      <c r="E70" s="28"/>
      <c r="F70" s="28">
        <f t="shared" ref="F70" si="30">+ROUND(PRODUCT(C70:D70),2)</f>
        <v>8.32</v>
      </c>
      <c r="G70" s="28">
        <v>1</v>
      </c>
      <c r="H70" s="28" t="s">
        <v>67</v>
      </c>
      <c r="I70" s="28">
        <f t="shared" si="29"/>
        <v>8.32</v>
      </c>
    </row>
    <row r="71" spans="1:9" ht="15.75" x14ac:dyDescent="0.25">
      <c r="A71" s="28" t="s">
        <v>45</v>
      </c>
      <c r="C71" s="28"/>
      <c r="D71" s="28"/>
      <c r="E71" s="28"/>
      <c r="F71" s="28"/>
      <c r="G71" s="28"/>
      <c r="H71" s="28"/>
      <c r="I71" s="28"/>
    </row>
    <row r="72" spans="1:9" ht="15.75" x14ac:dyDescent="0.25">
      <c r="A72" s="28" t="s">
        <v>36</v>
      </c>
      <c r="C72" s="28">
        <v>6.95</v>
      </c>
      <c r="D72" s="28">
        <v>3.14</v>
      </c>
      <c r="E72" s="28"/>
      <c r="F72" s="28">
        <f>+ROUND(PRODUCT(C72:D72),2)</f>
        <v>21.82</v>
      </c>
      <c r="G72" s="28">
        <v>1</v>
      </c>
      <c r="H72" s="28" t="s">
        <v>67</v>
      </c>
      <c r="I72" s="28">
        <f t="shared" ref="I72:I73" si="31">+ROUND(G72*F72,2)</f>
        <v>21.82</v>
      </c>
    </row>
    <row r="73" spans="1:9" ht="15.75" x14ac:dyDescent="0.25">
      <c r="A73" s="28" t="s">
        <v>37</v>
      </c>
      <c r="C73" s="28">
        <v>0.45</v>
      </c>
      <c r="D73" s="28">
        <v>3.14</v>
      </c>
      <c r="E73" s="28"/>
      <c r="F73" s="28">
        <f t="shared" ref="F73" si="32">+ROUND(PRODUCT(C73:D73),2)</f>
        <v>1.41</v>
      </c>
      <c r="G73" s="28">
        <v>1</v>
      </c>
      <c r="H73" s="28" t="s">
        <v>67</v>
      </c>
      <c r="I73" s="28">
        <f t="shared" si="31"/>
        <v>1.41</v>
      </c>
    </row>
    <row r="74" spans="1:9" ht="15.75" x14ac:dyDescent="0.25">
      <c r="A74" s="28" t="s">
        <v>176</v>
      </c>
      <c r="C74" s="28"/>
      <c r="D74" s="28"/>
      <c r="E74" s="28"/>
      <c r="F74" s="28"/>
      <c r="G74" s="28"/>
      <c r="H74" s="28"/>
      <c r="I74" s="28"/>
    </row>
    <row r="75" spans="1:9" ht="15.75" x14ac:dyDescent="0.25">
      <c r="A75" s="28" t="s">
        <v>36</v>
      </c>
      <c r="C75" s="28">
        <v>0.8</v>
      </c>
      <c r="D75" s="28">
        <v>3.14</v>
      </c>
      <c r="E75" s="28"/>
      <c r="F75" s="28">
        <f>+ROUND(PRODUCT(C75:D75),2)</f>
        <v>2.5099999999999998</v>
      </c>
      <c r="G75" s="28">
        <v>1</v>
      </c>
      <c r="H75" s="28" t="s">
        <v>67</v>
      </c>
      <c r="I75" s="28">
        <f t="shared" ref="I75" si="33">+ROUND(G75*F75,2)</f>
        <v>2.5099999999999998</v>
      </c>
    </row>
    <row r="76" spans="1:9" ht="15.75" x14ac:dyDescent="0.25">
      <c r="A76" s="28" t="s">
        <v>177</v>
      </c>
      <c r="C76" s="28"/>
      <c r="D76" s="28"/>
      <c r="E76" s="28"/>
      <c r="F76" s="28"/>
      <c r="G76" s="28"/>
      <c r="H76" s="28"/>
      <c r="I76" s="28"/>
    </row>
    <row r="77" spans="1:9" ht="15.75" x14ac:dyDescent="0.25">
      <c r="A77" s="28" t="s">
        <v>36</v>
      </c>
      <c r="C77" s="28">
        <v>1.25</v>
      </c>
      <c r="D77" s="28">
        <v>3.14</v>
      </c>
      <c r="E77" s="28"/>
      <c r="F77" s="28">
        <f>+ROUND(PRODUCT(C77:D77),2)</f>
        <v>3.93</v>
      </c>
      <c r="G77" s="28">
        <v>1</v>
      </c>
      <c r="H77" s="28" t="s">
        <v>67</v>
      </c>
      <c r="I77" s="28">
        <f t="shared" ref="I77:I78" si="34">+ROUND(G77*F77,2)</f>
        <v>3.93</v>
      </c>
    </row>
    <row r="78" spans="1:9" ht="15.75" x14ac:dyDescent="0.25">
      <c r="A78" s="28" t="s">
        <v>40</v>
      </c>
      <c r="C78" s="31">
        <v>0.15</v>
      </c>
      <c r="D78" s="28">
        <v>3.14</v>
      </c>
      <c r="E78" s="28"/>
      <c r="F78" s="28">
        <f t="shared" ref="F78" si="35">+ROUND(PRODUCT(C78:D78),2)</f>
        <v>0.47</v>
      </c>
      <c r="G78" s="28">
        <v>1</v>
      </c>
      <c r="H78" s="28" t="s">
        <v>67</v>
      </c>
      <c r="I78" s="28">
        <f t="shared" si="34"/>
        <v>0.47</v>
      </c>
    </row>
    <row r="79" spans="1:9" ht="15.75" x14ac:dyDescent="0.25">
      <c r="A79" s="28" t="s">
        <v>179</v>
      </c>
      <c r="C79" s="28"/>
      <c r="D79" s="28"/>
      <c r="E79" s="28"/>
      <c r="F79" s="28"/>
      <c r="G79" s="28"/>
      <c r="H79" s="28"/>
      <c r="I79" s="28"/>
    </row>
    <row r="80" spans="1:9" ht="15.75" x14ac:dyDescent="0.25">
      <c r="A80" s="28" t="s">
        <v>36</v>
      </c>
      <c r="C80" s="28">
        <v>6.95</v>
      </c>
      <c r="D80" s="28">
        <v>3.14</v>
      </c>
      <c r="E80" s="28"/>
      <c r="F80" s="28">
        <f>+ROUND(PRODUCT(C80:D80),2)</f>
        <v>21.82</v>
      </c>
      <c r="G80" s="28">
        <v>1</v>
      </c>
      <c r="H80" s="28" t="s">
        <v>67</v>
      </c>
      <c r="I80" s="28">
        <f t="shared" ref="I80" si="36">+ROUND(G80*F80,2)</f>
        <v>21.82</v>
      </c>
    </row>
    <row r="81" spans="1:9" ht="15.75" x14ac:dyDescent="0.25">
      <c r="A81" s="79" t="s">
        <v>64</v>
      </c>
      <c r="B81" s="80"/>
      <c r="C81" s="80"/>
      <c r="D81" s="80"/>
      <c r="E81" s="80"/>
      <c r="F81" s="80"/>
      <c r="G81" s="80"/>
      <c r="H81" s="81"/>
      <c r="I81" s="28">
        <f>+ROUND(SUM(I7:I80),2)</f>
        <v>666.15</v>
      </c>
    </row>
    <row r="82" spans="1:9" ht="15.75" x14ac:dyDescent="0.25">
      <c r="A82" s="79" t="s">
        <v>18</v>
      </c>
      <c r="B82" s="80"/>
      <c r="C82" s="80"/>
      <c r="D82" s="80"/>
      <c r="E82" s="80"/>
      <c r="F82" s="80"/>
      <c r="G82" s="80"/>
      <c r="H82" s="81"/>
      <c r="I82" s="29"/>
    </row>
    <row r="83" spans="1:9" ht="15.75" x14ac:dyDescent="0.25">
      <c r="A83" s="79" t="s">
        <v>19</v>
      </c>
      <c r="B83" s="80"/>
      <c r="C83" s="80"/>
      <c r="D83" s="80"/>
      <c r="E83" s="80"/>
      <c r="F83" s="80"/>
      <c r="G83" s="80"/>
      <c r="H83" s="81"/>
      <c r="I83" s="30">
        <f>ABS((I82/I81)-1)</f>
        <v>1</v>
      </c>
    </row>
  </sheetData>
  <mergeCells count="12">
    <mergeCell ref="A6:I6"/>
    <mergeCell ref="A48:I48"/>
    <mergeCell ref="A81:H81"/>
    <mergeCell ref="A82:H82"/>
    <mergeCell ref="A83:H83"/>
    <mergeCell ref="A1:I1"/>
    <mergeCell ref="A2:I2"/>
    <mergeCell ref="A4:A5"/>
    <mergeCell ref="F4:F5"/>
    <mergeCell ref="G4:G5"/>
    <mergeCell ref="H4:H5"/>
    <mergeCell ref="I4: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AA774-54F1-4114-B3A6-8F050C72164F}">
  <dimension ref="A1:I87"/>
  <sheetViews>
    <sheetView zoomScale="70" zoomScaleNormal="70" workbookViewId="0">
      <selection activeCell="D74" sqref="D74"/>
    </sheetView>
  </sheetViews>
  <sheetFormatPr baseColWidth="10" defaultColWidth="10.88671875" defaultRowHeight="15" x14ac:dyDescent="0.25"/>
  <cols>
    <col min="1" max="1" width="12.5546875" style="24" customWidth="1"/>
    <col min="2" max="16384" width="10.88671875" style="24"/>
  </cols>
  <sheetData>
    <row r="1" spans="1:9" ht="15.75" x14ac:dyDescent="0.25">
      <c r="A1" s="65"/>
      <c r="B1" s="66"/>
      <c r="C1" s="66"/>
      <c r="D1" s="66"/>
      <c r="E1" s="66"/>
      <c r="F1" s="66"/>
      <c r="G1" s="66"/>
      <c r="H1" s="66"/>
      <c r="I1" s="67"/>
    </row>
    <row r="2" spans="1:9" ht="16.5" thickBot="1" x14ac:dyDescent="0.3">
      <c r="A2" s="68" t="s">
        <v>214</v>
      </c>
      <c r="B2" s="69"/>
      <c r="C2" s="69"/>
      <c r="D2" s="69"/>
      <c r="E2" s="69"/>
      <c r="F2" s="69"/>
      <c r="G2" s="69"/>
      <c r="H2" s="69"/>
      <c r="I2" s="70"/>
    </row>
    <row r="3" spans="1:9" ht="15.75" x14ac:dyDescent="0.25">
      <c r="A3" s="25"/>
      <c r="B3" s="25"/>
      <c r="C3" s="25"/>
      <c r="D3" s="25"/>
      <c r="E3" s="25"/>
      <c r="F3" s="25"/>
      <c r="G3" s="25"/>
      <c r="H3" s="25"/>
      <c r="I3" s="25"/>
    </row>
    <row r="4" spans="1:9" x14ac:dyDescent="0.25">
      <c r="A4" s="71" t="s">
        <v>0</v>
      </c>
      <c r="B4" s="26" t="s">
        <v>1</v>
      </c>
      <c r="C4" s="26"/>
      <c r="D4" s="26"/>
      <c r="E4" s="26"/>
      <c r="F4" s="71" t="s">
        <v>2</v>
      </c>
      <c r="G4" s="71" t="s">
        <v>3</v>
      </c>
      <c r="H4" s="71" t="s">
        <v>4</v>
      </c>
      <c r="I4" s="71" t="s">
        <v>5</v>
      </c>
    </row>
    <row r="5" spans="1:9" ht="25.5" x14ac:dyDescent="0.25">
      <c r="A5" s="71"/>
      <c r="B5" s="27" t="s">
        <v>6</v>
      </c>
      <c r="C5" s="27" t="s">
        <v>7</v>
      </c>
      <c r="D5" s="27" t="s">
        <v>8</v>
      </c>
      <c r="E5" s="27" t="s">
        <v>9</v>
      </c>
      <c r="F5" s="71"/>
      <c r="G5" s="71"/>
      <c r="H5" s="71"/>
      <c r="I5" s="71"/>
    </row>
    <row r="6" spans="1:9" x14ac:dyDescent="0.25">
      <c r="A6" s="72" t="s">
        <v>169</v>
      </c>
      <c r="B6" s="73"/>
      <c r="C6" s="73"/>
      <c r="D6" s="73"/>
      <c r="E6" s="73"/>
      <c r="F6" s="73"/>
      <c r="G6" s="73"/>
      <c r="H6" s="73"/>
      <c r="I6" s="74"/>
    </row>
    <row r="7" spans="1:9" ht="15.75" x14ac:dyDescent="0.25">
      <c r="A7" s="28" t="s">
        <v>170</v>
      </c>
      <c r="B7" s="28"/>
      <c r="C7" s="28"/>
      <c r="D7" s="28"/>
      <c r="E7" s="28"/>
      <c r="F7" s="28"/>
      <c r="G7" s="28"/>
      <c r="H7" s="25"/>
      <c r="I7" s="28"/>
    </row>
    <row r="8" spans="1:9" ht="15.75" x14ac:dyDescent="0.25">
      <c r="A8" s="28" t="s">
        <v>36</v>
      </c>
      <c r="C8" s="28">
        <v>6.01</v>
      </c>
      <c r="D8" s="28">
        <v>3.14</v>
      </c>
      <c r="E8" s="28"/>
      <c r="F8" s="28">
        <f>+ROUND(PRODUCT(C8:D8),2)</f>
        <v>18.87</v>
      </c>
      <c r="G8" s="28">
        <v>1</v>
      </c>
      <c r="H8" s="28" t="s">
        <v>67</v>
      </c>
      <c r="I8" s="28">
        <f>+ROUND(G8*F8,2)</f>
        <v>18.87</v>
      </c>
    </row>
    <row r="9" spans="1:9" ht="15.75" x14ac:dyDescent="0.25">
      <c r="A9" s="28" t="s">
        <v>37</v>
      </c>
      <c r="C9" s="28">
        <v>0.2</v>
      </c>
      <c r="D9" s="28">
        <v>3.14</v>
      </c>
      <c r="E9" s="28"/>
      <c r="F9" s="28">
        <f>+ROUND(PRODUCT(C9:D9),2)</f>
        <v>0.63</v>
      </c>
      <c r="G9" s="28">
        <v>1</v>
      </c>
      <c r="H9" s="28" t="s">
        <v>67</v>
      </c>
      <c r="I9" s="28">
        <f>+ROUND(G9*F9,2)</f>
        <v>0.63</v>
      </c>
    </row>
    <row r="10" spans="1:9" ht="15.75" x14ac:dyDescent="0.25">
      <c r="A10" s="28" t="s">
        <v>101</v>
      </c>
      <c r="C10" s="28"/>
      <c r="D10" s="28"/>
      <c r="E10" s="28"/>
      <c r="F10" s="28"/>
      <c r="G10" s="28"/>
      <c r="H10" s="28"/>
      <c r="I10" s="28"/>
    </row>
    <row r="11" spans="1:9" ht="15.75" x14ac:dyDescent="0.25">
      <c r="A11" s="28" t="s">
        <v>36</v>
      </c>
      <c r="C11" s="28">
        <v>8.9</v>
      </c>
      <c r="D11" s="28">
        <v>3.14</v>
      </c>
      <c r="E11" s="28"/>
      <c r="F11" s="28">
        <f>+ROUND(PRODUCT(C11:D11),2)</f>
        <v>27.95</v>
      </c>
      <c r="G11" s="28">
        <v>1</v>
      </c>
      <c r="H11" s="28" t="s">
        <v>67</v>
      </c>
      <c r="I11" s="28">
        <f>+ROUND(G11*F11,2)</f>
        <v>27.95</v>
      </c>
    </row>
    <row r="12" spans="1:9" ht="15.75" x14ac:dyDescent="0.25">
      <c r="A12" s="28" t="s">
        <v>37</v>
      </c>
      <c r="C12" s="28">
        <f>0.8+0.75</f>
        <v>1.55</v>
      </c>
      <c r="D12" s="28">
        <v>3.14</v>
      </c>
      <c r="E12" s="28"/>
      <c r="F12" s="28">
        <f>+ROUND(PRODUCT(C12:D12),2)</f>
        <v>4.87</v>
      </c>
      <c r="G12" s="28">
        <v>1</v>
      </c>
      <c r="H12" s="28" t="s">
        <v>67</v>
      </c>
      <c r="I12" s="28">
        <f>+ROUND(G12*F12,2)</f>
        <v>4.87</v>
      </c>
    </row>
    <row r="13" spans="1:9" ht="15.75" x14ac:dyDescent="0.25">
      <c r="A13" s="28" t="s">
        <v>38</v>
      </c>
      <c r="C13" s="28">
        <v>3.8</v>
      </c>
      <c r="D13" s="28">
        <v>3.14</v>
      </c>
      <c r="E13" s="28"/>
      <c r="F13" s="28">
        <f>+ROUND(PRODUCT(C13:D13),2)</f>
        <v>11.93</v>
      </c>
      <c r="G13" s="28">
        <v>1</v>
      </c>
      <c r="H13" s="28" t="s">
        <v>67</v>
      </c>
      <c r="I13" s="28">
        <f>+ROUND(G13*F13,2)</f>
        <v>11.93</v>
      </c>
    </row>
    <row r="14" spans="1:9" ht="15.75" x14ac:dyDescent="0.25">
      <c r="A14" s="28" t="s">
        <v>39</v>
      </c>
      <c r="C14" s="28">
        <v>13.35</v>
      </c>
      <c r="D14" s="28">
        <v>3.14</v>
      </c>
      <c r="E14" s="28"/>
      <c r="F14" s="28">
        <f>+ROUND(PRODUCT(C14:D14),2)</f>
        <v>41.92</v>
      </c>
      <c r="G14" s="28">
        <v>1</v>
      </c>
      <c r="H14" s="28" t="s">
        <v>67</v>
      </c>
      <c r="I14" s="28">
        <f>+ROUND(G14*F14,2)</f>
        <v>41.92</v>
      </c>
    </row>
    <row r="15" spans="1:9" ht="15.75" x14ac:dyDescent="0.25">
      <c r="A15" s="28" t="s">
        <v>171</v>
      </c>
      <c r="C15" s="28"/>
      <c r="D15" s="28"/>
      <c r="E15" s="28"/>
      <c r="F15" s="28"/>
      <c r="G15" s="28"/>
      <c r="H15" s="28"/>
      <c r="I15" s="28"/>
    </row>
    <row r="16" spans="1:9" ht="15.75" x14ac:dyDescent="0.25">
      <c r="A16" s="28" t="s">
        <v>36</v>
      </c>
      <c r="C16" s="28">
        <v>6.01</v>
      </c>
      <c r="D16" s="28">
        <v>3.14</v>
      </c>
      <c r="E16" s="28"/>
      <c r="F16" s="28">
        <f>+ROUND(PRODUCT(C16:D16),2)</f>
        <v>18.87</v>
      </c>
      <c r="G16" s="28">
        <v>1</v>
      </c>
      <c r="H16" s="28" t="s">
        <v>67</v>
      </c>
      <c r="I16" s="28">
        <f>+ROUND(G16*F16,2)</f>
        <v>18.87</v>
      </c>
    </row>
    <row r="17" spans="1:9" ht="15.75" x14ac:dyDescent="0.25">
      <c r="A17" s="28" t="s">
        <v>172</v>
      </c>
      <c r="C17" s="28"/>
      <c r="D17" s="28"/>
      <c r="E17" s="28"/>
      <c r="F17" s="28"/>
      <c r="G17" s="28"/>
      <c r="H17" s="28"/>
      <c r="I17" s="28"/>
    </row>
    <row r="18" spans="1:9" ht="15.75" x14ac:dyDescent="0.25">
      <c r="A18" s="28" t="s">
        <v>36</v>
      </c>
      <c r="C18" s="28">
        <v>6.01</v>
      </c>
      <c r="D18" s="28">
        <v>3.14</v>
      </c>
      <c r="E18" s="28"/>
      <c r="F18" s="28">
        <f>+ROUND(PRODUCT(C18:D18),2)</f>
        <v>18.87</v>
      </c>
      <c r="G18" s="28">
        <v>1</v>
      </c>
      <c r="H18" s="28" t="s">
        <v>67</v>
      </c>
      <c r="I18" s="28">
        <f>+ROUND(G18*F18,2)</f>
        <v>18.87</v>
      </c>
    </row>
    <row r="19" spans="1:9" ht="15.75" x14ac:dyDescent="0.25">
      <c r="A19" s="28" t="s">
        <v>173</v>
      </c>
      <c r="C19" s="28">
        <v>0.6</v>
      </c>
      <c r="D19" s="28">
        <v>3.14</v>
      </c>
      <c r="E19" s="28"/>
      <c r="F19" s="28">
        <f>+ROUND(PRODUCT(C19:D19),2)</f>
        <v>1.88</v>
      </c>
      <c r="G19" s="28">
        <v>1</v>
      </c>
      <c r="H19" s="28" t="s">
        <v>67</v>
      </c>
      <c r="I19" s="28">
        <f>+ROUND(G19*F19,2)</f>
        <v>1.88</v>
      </c>
    </row>
    <row r="20" spans="1:9" ht="15.75" x14ac:dyDescent="0.25">
      <c r="A20" s="28" t="s">
        <v>37</v>
      </c>
      <c r="C20" s="28">
        <v>0.6</v>
      </c>
      <c r="D20" s="28">
        <v>3.14</v>
      </c>
      <c r="E20" s="28"/>
      <c r="F20" s="28">
        <f>+ROUND(PRODUCT(C20:D20),2)</f>
        <v>1.88</v>
      </c>
      <c r="G20" s="28">
        <v>1</v>
      </c>
      <c r="H20" s="28" t="s">
        <v>67</v>
      </c>
      <c r="I20" s="28">
        <f>+ROUND(G20*F20,2)</f>
        <v>1.88</v>
      </c>
    </row>
    <row r="21" spans="1:9" ht="15.75" x14ac:dyDescent="0.25">
      <c r="A21" s="28" t="s">
        <v>174</v>
      </c>
      <c r="C21" s="28"/>
      <c r="D21" s="28"/>
      <c r="E21" s="28"/>
      <c r="F21" s="28"/>
      <c r="G21" s="28"/>
      <c r="H21" s="28"/>
      <c r="I21" s="28"/>
    </row>
    <row r="22" spans="1:9" ht="15.75" x14ac:dyDescent="0.25">
      <c r="A22" s="28" t="s">
        <v>36</v>
      </c>
      <c r="C22" s="28">
        <v>13.5</v>
      </c>
      <c r="D22" s="28">
        <v>3.14</v>
      </c>
      <c r="E22" s="28"/>
      <c r="F22" s="28">
        <f>+ROUND(PRODUCT(C22:D22),2)</f>
        <v>42.39</v>
      </c>
      <c r="G22" s="28">
        <v>1</v>
      </c>
      <c r="H22" s="28" t="s">
        <v>67</v>
      </c>
      <c r="I22" s="28">
        <f>+ROUND(G22*F22,2)</f>
        <v>42.39</v>
      </c>
    </row>
    <row r="23" spans="1:9" ht="15.75" x14ac:dyDescent="0.25">
      <c r="A23" s="28" t="s">
        <v>37</v>
      </c>
      <c r="C23" s="28">
        <v>3</v>
      </c>
      <c r="D23" s="28">
        <v>3.14</v>
      </c>
      <c r="E23" s="28"/>
      <c r="F23" s="28">
        <f>+ROUND(PRODUCT(C23:D23),2)</f>
        <v>9.42</v>
      </c>
      <c r="G23" s="28">
        <v>1</v>
      </c>
      <c r="H23" s="28" t="s">
        <v>67</v>
      </c>
      <c r="I23" s="28">
        <f>+ROUND(G23*F23,2)</f>
        <v>9.42</v>
      </c>
    </row>
    <row r="24" spans="1:9" ht="15.75" x14ac:dyDescent="0.25">
      <c r="A24" s="28" t="s">
        <v>38</v>
      </c>
      <c r="C24" s="28">
        <v>3.8</v>
      </c>
      <c r="D24" s="28">
        <v>3.14</v>
      </c>
      <c r="E24" s="28"/>
      <c r="F24" s="28">
        <f>+ROUND(PRODUCT(C24:D24),2)</f>
        <v>11.93</v>
      </c>
      <c r="G24" s="28">
        <v>1</v>
      </c>
      <c r="H24" s="28" t="s">
        <v>67</v>
      </c>
      <c r="I24" s="28">
        <f>+ROUND(G24*F24,2)</f>
        <v>11.93</v>
      </c>
    </row>
    <row r="25" spans="1:9" ht="15.75" x14ac:dyDescent="0.25">
      <c r="A25" s="28" t="s">
        <v>39</v>
      </c>
      <c r="C25" s="28">
        <v>8.9</v>
      </c>
      <c r="D25" s="28">
        <v>3.14</v>
      </c>
      <c r="E25" s="28"/>
      <c r="F25" s="28">
        <f>+ROUND(PRODUCT(C25:D25),2)</f>
        <v>27.95</v>
      </c>
      <c r="G25" s="28">
        <v>1</v>
      </c>
      <c r="H25" s="28" t="s">
        <v>67</v>
      </c>
      <c r="I25" s="28">
        <f>+ROUND(G25*F25,2)</f>
        <v>27.95</v>
      </c>
    </row>
    <row r="26" spans="1:9" ht="15.75" x14ac:dyDescent="0.25">
      <c r="A26" s="28" t="s">
        <v>175</v>
      </c>
      <c r="C26" s="28"/>
      <c r="D26" s="28"/>
      <c r="E26" s="28"/>
      <c r="F26" s="28"/>
      <c r="G26" s="28"/>
      <c r="H26" s="28"/>
      <c r="I26" s="28"/>
    </row>
    <row r="27" spans="1:9" ht="15.75" x14ac:dyDescent="0.25">
      <c r="A27" s="28" t="s">
        <v>36</v>
      </c>
      <c r="C27" s="28">
        <v>6.01</v>
      </c>
      <c r="D27" s="28">
        <v>3.14</v>
      </c>
      <c r="E27" s="28"/>
      <c r="F27" s="28">
        <f>+ROUND(PRODUCT(C27:D27),2)</f>
        <v>18.87</v>
      </c>
      <c r="G27" s="28">
        <v>1</v>
      </c>
      <c r="H27" s="28" t="s">
        <v>67</v>
      </c>
      <c r="I27" s="28">
        <f>+ROUND(G27*F27,2)</f>
        <v>18.87</v>
      </c>
    </row>
    <row r="28" spans="1:9" ht="15.75" x14ac:dyDescent="0.25">
      <c r="A28" s="28" t="s">
        <v>37</v>
      </c>
      <c r="C28" s="28">
        <v>0.25</v>
      </c>
      <c r="D28" s="28">
        <v>3.14</v>
      </c>
      <c r="E28" s="28"/>
      <c r="F28" s="28">
        <f>+ROUND(PRODUCT(C28:D28),2)</f>
        <v>0.79</v>
      </c>
      <c r="G28" s="28">
        <v>1</v>
      </c>
      <c r="H28" s="28" t="s">
        <v>67</v>
      </c>
      <c r="I28" s="28">
        <f>+ROUND(G28*F28,2)</f>
        <v>0.79</v>
      </c>
    </row>
    <row r="29" spans="1:9" ht="15.75" x14ac:dyDescent="0.25">
      <c r="A29" s="28" t="s">
        <v>103</v>
      </c>
      <c r="B29" s="28"/>
      <c r="C29" s="28"/>
      <c r="D29" s="28"/>
      <c r="E29" s="28"/>
      <c r="F29" s="28"/>
      <c r="G29" s="28"/>
      <c r="H29" s="28"/>
      <c r="I29" s="28"/>
    </row>
    <row r="30" spans="1:9" ht="15.75" x14ac:dyDescent="0.25">
      <c r="A30" s="28" t="s">
        <v>36</v>
      </c>
      <c r="C30" s="28">
        <v>2.5</v>
      </c>
      <c r="D30" s="28">
        <v>3.14</v>
      </c>
      <c r="E30" s="28"/>
      <c r="F30" s="28">
        <f>+ROUND(PRODUCT(C30:D30),2)</f>
        <v>7.85</v>
      </c>
      <c r="G30" s="28">
        <v>1</v>
      </c>
      <c r="H30" s="28" t="s">
        <v>67</v>
      </c>
      <c r="I30" s="28">
        <f>+ROUND(G30*F30,2)</f>
        <v>7.85</v>
      </c>
    </row>
    <row r="31" spans="1:9" ht="15.75" x14ac:dyDescent="0.25">
      <c r="A31" s="28" t="s">
        <v>37</v>
      </c>
      <c r="C31" s="28">
        <v>2.5</v>
      </c>
      <c r="D31" s="28">
        <v>3.14</v>
      </c>
      <c r="E31" s="28"/>
      <c r="F31" s="28">
        <f>+ROUND(PRODUCT(C31:D31),2)</f>
        <v>7.85</v>
      </c>
      <c r="G31" s="28">
        <v>1</v>
      </c>
      <c r="H31" s="28" t="s">
        <v>67</v>
      </c>
      <c r="I31" s="28">
        <f>+ROUND(G31*F31,2)</f>
        <v>7.85</v>
      </c>
    </row>
    <row r="32" spans="1:9" ht="15.75" x14ac:dyDescent="0.25">
      <c r="A32" s="28" t="s">
        <v>104</v>
      </c>
      <c r="C32" s="28"/>
      <c r="D32" s="28"/>
      <c r="E32" s="28"/>
      <c r="F32" s="28"/>
      <c r="G32" s="28"/>
      <c r="H32" s="28"/>
      <c r="I32" s="28"/>
    </row>
    <row r="33" spans="1:9" ht="15.75" x14ac:dyDescent="0.25">
      <c r="A33" s="28" t="s">
        <v>36</v>
      </c>
      <c r="C33" s="28">
        <v>2.5</v>
      </c>
      <c r="D33" s="28">
        <v>3.14</v>
      </c>
      <c r="E33" s="28"/>
      <c r="F33" s="28">
        <f>+ROUND(PRODUCT(C33:D33),2)</f>
        <v>7.85</v>
      </c>
      <c r="G33" s="28">
        <v>1</v>
      </c>
      <c r="H33" s="28" t="s">
        <v>67</v>
      </c>
      <c r="I33" s="28">
        <f>+ROUND(G33*F33,2)</f>
        <v>7.85</v>
      </c>
    </row>
    <row r="34" spans="1:9" ht="15.75" x14ac:dyDescent="0.25">
      <c r="A34" s="28" t="s">
        <v>37</v>
      </c>
      <c r="C34" s="28">
        <v>2.5</v>
      </c>
      <c r="D34" s="28">
        <v>3.14</v>
      </c>
      <c r="E34" s="28"/>
      <c r="F34" s="28">
        <f>+ROUND(PRODUCT(C34:D34),2)</f>
        <v>7.85</v>
      </c>
      <c r="G34" s="28">
        <v>1</v>
      </c>
      <c r="H34" s="28" t="s">
        <v>67</v>
      </c>
      <c r="I34" s="28">
        <f>+ROUND(G34*F34,2)</f>
        <v>7.85</v>
      </c>
    </row>
    <row r="35" spans="1:9" ht="15.75" x14ac:dyDescent="0.25">
      <c r="A35" s="28" t="s">
        <v>45</v>
      </c>
      <c r="C35" s="28"/>
      <c r="D35" s="28"/>
      <c r="E35" s="28"/>
      <c r="F35" s="28"/>
      <c r="G35" s="28"/>
      <c r="H35" s="28"/>
      <c r="I35" s="28"/>
    </row>
    <row r="36" spans="1:9" ht="15.75" x14ac:dyDescent="0.25">
      <c r="A36" s="28" t="s">
        <v>36</v>
      </c>
      <c r="C36" s="28">
        <v>6.6</v>
      </c>
      <c r="D36" s="28">
        <v>3.14</v>
      </c>
      <c r="E36" s="28"/>
      <c r="F36" s="28">
        <f>+ROUND(PRODUCT(C36:D36),2)</f>
        <v>20.72</v>
      </c>
      <c r="G36" s="28">
        <v>1</v>
      </c>
      <c r="H36" s="28" t="s">
        <v>67</v>
      </c>
      <c r="I36" s="28">
        <f>+ROUND(G36*F36,2)</f>
        <v>20.72</v>
      </c>
    </row>
    <row r="37" spans="1:9" ht="15.75" x14ac:dyDescent="0.25">
      <c r="A37" s="28" t="s">
        <v>37</v>
      </c>
      <c r="C37" s="28">
        <v>0.45</v>
      </c>
      <c r="D37" s="28">
        <v>3.14</v>
      </c>
      <c r="E37" s="28"/>
      <c r="F37" s="28">
        <f>+ROUND(PRODUCT(C37:D37),2)</f>
        <v>1.41</v>
      </c>
      <c r="G37" s="28">
        <v>1</v>
      </c>
      <c r="H37" s="28" t="s">
        <v>67</v>
      </c>
      <c r="I37" s="28">
        <f>+ROUND(G37*F37,2)</f>
        <v>1.41</v>
      </c>
    </row>
    <row r="38" spans="1:9" ht="15.75" x14ac:dyDescent="0.25">
      <c r="A38" s="28" t="s">
        <v>176</v>
      </c>
      <c r="C38" s="28"/>
      <c r="D38" s="28"/>
      <c r="E38" s="28"/>
      <c r="F38" s="28"/>
      <c r="G38" s="28"/>
      <c r="H38" s="28"/>
      <c r="I38" s="28"/>
    </row>
    <row r="39" spans="1:9" ht="15.75" x14ac:dyDescent="0.25">
      <c r="A39" s="28" t="s">
        <v>36</v>
      </c>
      <c r="C39" s="28">
        <v>0.95</v>
      </c>
      <c r="D39" s="28">
        <v>3.14</v>
      </c>
      <c r="E39" s="28"/>
      <c r="F39" s="28">
        <f>+ROUND(PRODUCT(C39:D39),2)</f>
        <v>2.98</v>
      </c>
      <c r="G39" s="28">
        <v>1</v>
      </c>
      <c r="H39" s="28" t="s">
        <v>67</v>
      </c>
      <c r="I39" s="28">
        <f>+ROUND(G39*F39,2)</f>
        <v>2.98</v>
      </c>
    </row>
    <row r="40" spans="1:9" ht="15.75" x14ac:dyDescent="0.25">
      <c r="A40" s="28" t="s">
        <v>177</v>
      </c>
      <c r="C40" s="28"/>
      <c r="D40" s="28"/>
      <c r="E40" s="28"/>
      <c r="F40" s="28"/>
      <c r="G40" s="28"/>
      <c r="H40" s="28"/>
      <c r="I40" s="28"/>
    </row>
    <row r="41" spans="1:9" ht="15.75" x14ac:dyDescent="0.25">
      <c r="A41" s="28" t="s">
        <v>36</v>
      </c>
      <c r="C41" s="28">
        <v>6.8</v>
      </c>
      <c r="D41" s="28">
        <v>3.14</v>
      </c>
      <c r="E41" s="28"/>
      <c r="F41" s="28">
        <f>+ROUND(PRODUCT(C41:D41),2)</f>
        <v>21.35</v>
      </c>
      <c r="G41" s="28">
        <v>1</v>
      </c>
      <c r="H41" s="28" t="s">
        <v>67</v>
      </c>
      <c r="I41" s="28">
        <f>+ROUND(G41*F41,2)</f>
        <v>21.35</v>
      </c>
    </row>
    <row r="42" spans="1:9" ht="15.75" x14ac:dyDescent="0.25">
      <c r="A42" s="28" t="s">
        <v>37</v>
      </c>
      <c r="C42" s="28">
        <v>6.8</v>
      </c>
      <c r="D42" s="28">
        <v>3.14</v>
      </c>
      <c r="E42" s="28"/>
      <c r="F42" s="28">
        <f>+ROUND(PRODUCT(C42:D42),2)</f>
        <v>21.35</v>
      </c>
      <c r="G42" s="28">
        <v>1</v>
      </c>
      <c r="H42" s="28" t="s">
        <v>67</v>
      </c>
      <c r="I42" s="28">
        <f>+ROUND(G42*F42,2)</f>
        <v>21.35</v>
      </c>
    </row>
    <row r="43" spans="1:9" ht="15.75" x14ac:dyDescent="0.25">
      <c r="A43" s="28" t="s">
        <v>38</v>
      </c>
      <c r="C43" s="28">
        <v>0.95</v>
      </c>
      <c r="D43" s="28">
        <v>3.14</v>
      </c>
      <c r="E43" s="28"/>
      <c r="F43" s="28">
        <f>+ROUND(PRODUCT(C43:D43),2)</f>
        <v>2.98</v>
      </c>
      <c r="G43" s="28">
        <v>1</v>
      </c>
      <c r="H43" s="28" t="s">
        <v>67</v>
      </c>
      <c r="I43" s="28">
        <f>+ROUND(G43*F43,2)</f>
        <v>2.98</v>
      </c>
    </row>
    <row r="44" spans="1:9" ht="15.75" x14ac:dyDescent="0.25">
      <c r="A44" s="28" t="s">
        <v>39</v>
      </c>
      <c r="C44" s="28">
        <v>6.2</v>
      </c>
      <c r="D44" s="28">
        <v>3.14</v>
      </c>
      <c r="E44" s="28"/>
      <c r="F44" s="28">
        <f>+ROUND(PRODUCT(C44:D44),2)</f>
        <v>19.47</v>
      </c>
      <c r="G44" s="28">
        <v>1</v>
      </c>
      <c r="H44" s="28" t="s">
        <v>67</v>
      </c>
      <c r="I44" s="28">
        <f>+ROUND(G44*F44,2)</f>
        <v>19.47</v>
      </c>
    </row>
    <row r="45" spans="1:9" ht="15.75" x14ac:dyDescent="0.25">
      <c r="A45" s="28" t="s">
        <v>40</v>
      </c>
      <c r="C45" s="28">
        <v>1.25</v>
      </c>
      <c r="D45" s="28">
        <v>3.14</v>
      </c>
      <c r="E45" s="28"/>
      <c r="F45" s="28">
        <f>+ROUND(PRODUCT(C45:D45),2)</f>
        <v>3.93</v>
      </c>
      <c r="G45" s="28">
        <v>1</v>
      </c>
      <c r="H45" s="28" t="s">
        <v>67</v>
      </c>
      <c r="I45" s="28">
        <f>+ROUND(G45*F45,2)</f>
        <v>3.93</v>
      </c>
    </row>
    <row r="46" spans="1:9" ht="15.75" x14ac:dyDescent="0.25">
      <c r="A46" s="28" t="s">
        <v>106</v>
      </c>
      <c r="C46" s="28"/>
      <c r="D46" s="28"/>
      <c r="E46" s="28"/>
      <c r="F46" s="28"/>
      <c r="G46" s="28"/>
      <c r="H46" s="28"/>
      <c r="I46" s="28"/>
    </row>
    <row r="47" spans="1:9" ht="15.75" x14ac:dyDescent="0.25">
      <c r="A47" s="28" t="s">
        <v>36</v>
      </c>
      <c r="C47" s="28">
        <v>6.5</v>
      </c>
      <c r="D47" s="28">
        <v>3.14</v>
      </c>
      <c r="E47" s="28"/>
      <c r="F47" s="28">
        <f>+ROUND(PRODUCT(C47:D47),2)</f>
        <v>20.41</v>
      </c>
      <c r="G47" s="28">
        <v>1</v>
      </c>
      <c r="H47" s="28" t="s">
        <v>67</v>
      </c>
      <c r="I47" s="28">
        <f>+ROUND(G47*F47,2)</f>
        <v>20.41</v>
      </c>
    </row>
    <row r="48" spans="1:9" ht="15.75" x14ac:dyDescent="0.25">
      <c r="A48" s="28" t="s">
        <v>37</v>
      </c>
      <c r="C48" s="28">
        <v>0.3</v>
      </c>
      <c r="D48" s="28">
        <v>3.14</v>
      </c>
      <c r="E48" s="28"/>
      <c r="F48" s="28">
        <f>+ROUND(PRODUCT(C48:D48),2)</f>
        <v>0.94</v>
      </c>
      <c r="G48" s="28">
        <v>1</v>
      </c>
      <c r="H48" s="28" t="s">
        <v>67</v>
      </c>
      <c r="I48" s="28">
        <f>+ROUND(G48*F48,2)</f>
        <v>0.94</v>
      </c>
    </row>
    <row r="49" spans="1:9" ht="15.75" x14ac:dyDescent="0.25">
      <c r="A49" s="75" t="s">
        <v>178</v>
      </c>
      <c r="B49" s="76"/>
      <c r="C49" s="76"/>
      <c r="D49" s="76"/>
      <c r="E49" s="76"/>
      <c r="F49" s="76"/>
      <c r="G49" s="76"/>
      <c r="H49" s="76"/>
      <c r="I49" s="77"/>
    </row>
    <row r="50" spans="1:9" ht="15.75" x14ac:dyDescent="0.25">
      <c r="A50" s="28" t="s">
        <v>170</v>
      </c>
      <c r="B50" s="28"/>
      <c r="C50" s="28"/>
      <c r="D50" s="28"/>
      <c r="E50" s="28"/>
      <c r="F50" s="28"/>
      <c r="G50" s="28"/>
      <c r="H50" s="25"/>
      <c r="I50" s="28"/>
    </row>
    <row r="51" spans="1:9" ht="15.75" x14ac:dyDescent="0.25">
      <c r="A51" s="28" t="s">
        <v>36</v>
      </c>
      <c r="C51" s="28">
        <v>6.01</v>
      </c>
      <c r="D51" s="28">
        <v>3.14</v>
      </c>
      <c r="E51" s="28"/>
      <c r="F51" s="28">
        <f>+ROUND(PRODUCT(C51:D51),2)</f>
        <v>18.87</v>
      </c>
      <c r="G51" s="28">
        <v>1</v>
      </c>
      <c r="H51" s="28" t="s">
        <v>67</v>
      </c>
      <c r="I51" s="28">
        <f>+ROUND(G51*F51,2)</f>
        <v>18.87</v>
      </c>
    </row>
    <row r="52" spans="1:9" ht="15.75" x14ac:dyDescent="0.25">
      <c r="A52" s="28" t="s">
        <v>37</v>
      </c>
      <c r="C52" s="28">
        <v>0.2</v>
      </c>
      <c r="D52" s="28">
        <v>3.14</v>
      </c>
      <c r="E52" s="28"/>
      <c r="F52" s="28">
        <f>+ROUND(PRODUCT(C52:D52),2)</f>
        <v>0.63</v>
      </c>
      <c r="G52" s="28">
        <v>1</v>
      </c>
      <c r="H52" s="28" t="s">
        <v>67</v>
      </c>
      <c r="I52" s="28">
        <f>+ROUND(G52*F52,2)</f>
        <v>0.63</v>
      </c>
    </row>
    <row r="53" spans="1:9" ht="15.75" x14ac:dyDescent="0.25">
      <c r="A53" s="28" t="s">
        <v>101</v>
      </c>
      <c r="C53" s="28"/>
      <c r="D53" s="28"/>
      <c r="E53" s="28"/>
      <c r="F53" s="28"/>
      <c r="G53" s="28"/>
      <c r="H53" s="28"/>
      <c r="I53" s="28"/>
    </row>
    <row r="54" spans="1:9" ht="15.75" x14ac:dyDescent="0.25">
      <c r="A54" s="28" t="s">
        <v>36</v>
      </c>
      <c r="C54" s="28">
        <v>8.9</v>
      </c>
      <c r="D54" s="28">
        <v>3.14</v>
      </c>
      <c r="E54" s="28"/>
      <c r="F54" s="28">
        <f>+ROUND(PRODUCT(C54:D54),2)</f>
        <v>27.95</v>
      </c>
      <c r="G54" s="28">
        <v>1</v>
      </c>
      <c r="H54" s="28" t="s">
        <v>67</v>
      </c>
      <c r="I54" s="28">
        <f>+ROUND(G54*F54,2)</f>
        <v>27.95</v>
      </c>
    </row>
    <row r="55" spans="1:9" ht="15.75" x14ac:dyDescent="0.25">
      <c r="A55" s="28" t="s">
        <v>37</v>
      </c>
      <c r="C55" s="28">
        <f>1.75+1.85</f>
        <v>3.6</v>
      </c>
      <c r="D55" s="28">
        <v>3.14</v>
      </c>
      <c r="E55" s="28"/>
      <c r="F55" s="28">
        <f>+ROUND(PRODUCT(C55:D55),2)</f>
        <v>11.3</v>
      </c>
      <c r="G55" s="28">
        <v>1</v>
      </c>
      <c r="H55" s="28" t="s">
        <v>67</v>
      </c>
      <c r="I55" s="28">
        <f>+ROUND(G55*F55,2)</f>
        <v>11.3</v>
      </c>
    </row>
    <row r="56" spans="1:9" ht="15.75" x14ac:dyDescent="0.25">
      <c r="A56" s="28" t="s">
        <v>39</v>
      </c>
      <c r="C56" s="28">
        <v>11.76</v>
      </c>
      <c r="D56" s="28">
        <v>3.14</v>
      </c>
      <c r="E56" s="28"/>
      <c r="F56" s="28">
        <f>+ROUND(PRODUCT(C56:D56),2)</f>
        <v>36.93</v>
      </c>
      <c r="G56" s="28">
        <v>1</v>
      </c>
      <c r="H56" s="28" t="s">
        <v>67</v>
      </c>
      <c r="I56" s="28">
        <f>+ROUND(G56*F56,2)</f>
        <v>36.93</v>
      </c>
    </row>
    <row r="57" spans="1:9" ht="15.75" x14ac:dyDescent="0.25">
      <c r="A57" s="28" t="s">
        <v>171</v>
      </c>
      <c r="C57" s="28"/>
      <c r="D57" s="28"/>
      <c r="E57" s="28"/>
      <c r="F57" s="28"/>
      <c r="G57" s="28"/>
      <c r="H57" s="28"/>
      <c r="I57" s="28"/>
    </row>
    <row r="58" spans="1:9" ht="15.75" x14ac:dyDescent="0.25">
      <c r="A58" s="28" t="s">
        <v>36</v>
      </c>
      <c r="C58" s="28">
        <v>6.01</v>
      </c>
      <c r="D58" s="28">
        <v>3.14</v>
      </c>
      <c r="E58" s="28"/>
      <c r="F58" s="28">
        <f>+ROUND(PRODUCT(C58:D58),2)</f>
        <v>18.87</v>
      </c>
      <c r="G58" s="28">
        <v>1</v>
      </c>
      <c r="H58" s="28" t="s">
        <v>67</v>
      </c>
      <c r="I58" s="28">
        <f>+ROUND(G58*F58,2)</f>
        <v>18.87</v>
      </c>
    </row>
    <row r="59" spans="1:9" ht="15.75" x14ac:dyDescent="0.25">
      <c r="A59" s="28" t="s">
        <v>172</v>
      </c>
      <c r="C59" s="28"/>
      <c r="D59" s="28"/>
      <c r="E59" s="28"/>
      <c r="F59" s="28"/>
      <c r="G59" s="28"/>
      <c r="H59" s="28"/>
      <c r="I59" s="28"/>
    </row>
    <row r="60" spans="1:9" ht="15.75" x14ac:dyDescent="0.25">
      <c r="A60" s="28" t="s">
        <v>36</v>
      </c>
      <c r="C60" s="28">
        <v>6.01</v>
      </c>
      <c r="D60" s="28">
        <v>3.14</v>
      </c>
      <c r="E60" s="28"/>
      <c r="F60" s="28">
        <f>+ROUND(PRODUCT(C60:D60),2)</f>
        <v>18.87</v>
      </c>
      <c r="G60" s="28">
        <v>1</v>
      </c>
      <c r="H60" s="28" t="s">
        <v>67</v>
      </c>
      <c r="I60" s="28">
        <f>+ROUND(G60*F60,2)</f>
        <v>18.87</v>
      </c>
    </row>
    <row r="61" spans="1:9" ht="15.75" x14ac:dyDescent="0.25">
      <c r="A61" s="28" t="s">
        <v>174</v>
      </c>
      <c r="C61" s="28"/>
      <c r="D61" s="28"/>
      <c r="E61" s="28"/>
      <c r="F61" s="28"/>
      <c r="G61" s="28"/>
      <c r="H61" s="28"/>
      <c r="I61" s="28"/>
    </row>
    <row r="62" spans="1:9" ht="15.75" x14ac:dyDescent="0.25">
      <c r="A62" s="28" t="s">
        <v>36</v>
      </c>
      <c r="C62" s="28">
        <f>8.9+0.65</f>
        <v>9.5500000000000007</v>
      </c>
      <c r="D62" s="28">
        <v>3.14</v>
      </c>
      <c r="E62" s="28"/>
      <c r="F62" s="28">
        <f>+ROUND(PRODUCT(C62:D62),2)</f>
        <v>29.99</v>
      </c>
      <c r="G62" s="28">
        <v>1</v>
      </c>
      <c r="H62" s="28" t="s">
        <v>67</v>
      </c>
      <c r="I62" s="28">
        <f>+ROUND(G62*F62,2)</f>
        <v>29.99</v>
      </c>
    </row>
    <row r="63" spans="1:9" ht="15.75" x14ac:dyDescent="0.25">
      <c r="A63" s="28" t="s">
        <v>37</v>
      </c>
      <c r="C63" s="28">
        <f>11.76+0.95</f>
        <v>12.709999999999999</v>
      </c>
      <c r="D63" s="28">
        <v>3.14</v>
      </c>
      <c r="E63" s="28"/>
      <c r="F63" s="28">
        <f>+ROUND(PRODUCT(C63:D63),2)</f>
        <v>39.909999999999997</v>
      </c>
      <c r="G63" s="28">
        <v>1</v>
      </c>
      <c r="H63" s="28" t="s">
        <v>67</v>
      </c>
      <c r="I63" s="28">
        <f>+ROUND(G63*F63,2)</f>
        <v>39.909999999999997</v>
      </c>
    </row>
    <row r="64" spans="1:9" ht="15.75" x14ac:dyDescent="0.25">
      <c r="A64" s="28" t="s">
        <v>175</v>
      </c>
      <c r="C64" s="28"/>
      <c r="D64" s="28"/>
      <c r="E64" s="28"/>
      <c r="F64" s="28"/>
      <c r="G64" s="28"/>
      <c r="H64" s="28"/>
      <c r="I64" s="28"/>
    </row>
    <row r="65" spans="1:9" ht="15.75" x14ac:dyDescent="0.25">
      <c r="A65" s="28" t="s">
        <v>36</v>
      </c>
      <c r="C65" s="28">
        <v>6.01</v>
      </c>
      <c r="D65" s="28">
        <v>3.14</v>
      </c>
      <c r="E65" s="28"/>
      <c r="F65" s="28">
        <f>+ROUND(PRODUCT(C65:D65),2)</f>
        <v>18.87</v>
      </c>
      <c r="G65" s="28">
        <v>1</v>
      </c>
      <c r="H65" s="28" t="s">
        <v>67</v>
      </c>
      <c r="I65" s="28">
        <f>+ROUND(G65*F65,2)</f>
        <v>18.87</v>
      </c>
    </row>
    <row r="66" spans="1:9" ht="15.75" x14ac:dyDescent="0.25">
      <c r="A66" s="28" t="s">
        <v>37</v>
      </c>
      <c r="C66" s="28">
        <v>0.25</v>
      </c>
      <c r="D66" s="28">
        <v>3.14</v>
      </c>
      <c r="E66" s="28"/>
      <c r="F66" s="28">
        <f>+ROUND(PRODUCT(C66:D66),2)</f>
        <v>0.79</v>
      </c>
      <c r="G66" s="28">
        <v>1</v>
      </c>
      <c r="H66" s="28" t="s">
        <v>67</v>
      </c>
      <c r="I66" s="28">
        <f>+ROUND(G66*F66,2)</f>
        <v>0.79</v>
      </c>
    </row>
    <row r="67" spans="1:9" ht="15.75" x14ac:dyDescent="0.25">
      <c r="A67" s="28" t="s">
        <v>103</v>
      </c>
      <c r="B67" s="28"/>
      <c r="C67" s="28"/>
      <c r="D67" s="28"/>
      <c r="E67" s="28"/>
      <c r="F67" s="28"/>
      <c r="G67" s="28"/>
      <c r="H67" s="28"/>
      <c r="I67" s="28"/>
    </row>
    <row r="68" spans="1:9" ht="15.75" x14ac:dyDescent="0.25">
      <c r="A68" s="28" t="s">
        <v>36</v>
      </c>
      <c r="C68" s="28">
        <v>2.5</v>
      </c>
      <c r="D68" s="28">
        <v>3.14</v>
      </c>
      <c r="E68" s="28"/>
      <c r="F68" s="28">
        <f>+ROUND(PRODUCT(C68:D68),2)</f>
        <v>7.85</v>
      </c>
      <c r="G68" s="28">
        <v>1</v>
      </c>
      <c r="H68" s="28" t="s">
        <v>67</v>
      </c>
      <c r="I68" s="28">
        <f>+ROUND(G68*F68,2)</f>
        <v>7.85</v>
      </c>
    </row>
    <row r="69" spans="1:9" ht="15.75" x14ac:dyDescent="0.25">
      <c r="A69" s="28" t="s">
        <v>37</v>
      </c>
      <c r="C69" s="28">
        <v>2.5</v>
      </c>
      <c r="D69" s="28">
        <v>3.14</v>
      </c>
      <c r="E69" s="28"/>
      <c r="F69" s="28">
        <f>+ROUND(PRODUCT(C69:D69),2)</f>
        <v>7.85</v>
      </c>
      <c r="G69" s="28">
        <v>1</v>
      </c>
      <c r="H69" s="28" t="s">
        <v>67</v>
      </c>
      <c r="I69" s="28">
        <f>+ROUND(G69*F69,2)</f>
        <v>7.85</v>
      </c>
    </row>
    <row r="70" spans="1:9" ht="15.75" x14ac:dyDescent="0.25">
      <c r="A70" s="28" t="s">
        <v>104</v>
      </c>
      <c r="C70" s="28"/>
      <c r="D70" s="28"/>
      <c r="E70" s="28"/>
      <c r="F70" s="28"/>
      <c r="G70" s="28"/>
      <c r="H70" s="28"/>
      <c r="I70" s="28"/>
    </row>
    <row r="71" spans="1:9" ht="15.75" x14ac:dyDescent="0.25">
      <c r="A71" s="28" t="s">
        <v>36</v>
      </c>
      <c r="C71" s="28">
        <v>2.5</v>
      </c>
      <c r="D71" s="28">
        <v>3.14</v>
      </c>
      <c r="E71" s="28"/>
      <c r="F71" s="28">
        <f>+ROUND(PRODUCT(C71:D71),2)</f>
        <v>7.85</v>
      </c>
      <c r="G71" s="28">
        <v>1</v>
      </c>
      <c r="H71" s="28" t="s">
        <v>67</v>
      </c>
      <c r="I71" s="28">
        <f>+ROUND(G71*F71,2)</f>
        <v>7.85</v>
      </c>
    </row>
    <row r="72" spans="1:9" ht="15.75" x14ac:dyDescent="0.25">
      <c r="A72" s="28" t="s">
        <v>37</v>
      </c>
      <c r="C72" s="28">
        <v>2.5</v>
      </c>
      <c r="D72" s="28">
        <v>3.14</v>
      </c>
      <c r="E72" s="28"/>
      <c r="F72" s="28">
        <f>+ROUND(PRODUCT(C72:D72),2)</f>
        <v>7.85</v>
      </c>
      <c r="G72" s="28">
        <v>1</v>
      </c>
      <c r="H72" s="28" t="s">
        <v>67</v>
      </c>
      <c r="I72" s="28">
        <f>+ROUND(G72*F72,2)</f>
        <v>7.85</v>
      </c>
    </row>
    <row r="73" spans="1:9" ht="15.75" x14ac:dyDescent="0.25">
      <c r="A73" s="28" t="s">
        <v>45</v>
      </c>
      <c r="C73" s="28"/>
      <c r="D73" s="28"/>
      <c r="E73" s="28"/>
      <c r="F73" s="28"/>
      <c r="G73" s="28"/>
      <c r="H73" s="28"/>
      <c r="I73" s="28"/>
    </row>
    <row r="74" spans="1:9" ht="15.75" x14ac:dyDescent="0.25">
      <c r="A74" s="28" t="s">
        <v>36</v>
      </c>
      <c r="C74" s="28">
        <v>6.6</v>
      </c>
      <c r="D74" s="28">
        <v>3.14</v>
      </c>
      <c r="E74" s="28"/>
      <c r="F74" s="28">
        <f>+ROUND(PRODUCT(C74:D74),2)</f>
        <v>20.72</v>
      </c>
      <c r="G74" s="28">
        <v>1</v>
      </c>
      <c r="H74" s="28" t="s">
        <v>67</v>
      </c>
      <c r="I74" s="28">
        <f>+ROUND(G74*F74,2)</f>
        <v>20.72</v>
      </c>
    </row>
    <row r="75" spans="1:9" ht="15.75" x14ac:dyDescent="0.25">
      <c r="A75" s="28" t="s">
        <v>37</v>
      </c>
      <c r="C75" s="28">
        <v>0.45</v>
      </c>
      <c r="D75" s="28">
        <v>3.14</v>
      </c>
      <c r="E75" s="28"/>
      <c r="F75" s="28">
        <f>+ROUND(PRODUCT(C75:D75),2)</f>
        <v>1.41</v>
      </c>
      <c r="G75" s="28">
        <v>1</v>
      </c>
      <c r="H75" s="28" t="s">
        <v>67</v>
      </c>
      <c r="I75" s="28">
        <f>+ROUND(G75*F75,2)</f>
        <v>1.41</v>
      </c>
    </row>
    <row r="76" spans="1:9" ht="15.75" x14ac:dyDescent="0.25">
      <c r="A76" s="28" t="s">
        <v>176</v>
      </c>
      <c r="C76" s="28"/>
      <c r="D76" s="28"/>
      <c r="E76" s="28"/>
      <c r="F76" s="28"/>
      <c r="G76" s="28"/>
      <c r="H76" s="28"/>
      <c r="I76" s="28"/>
    </row>
    <row r="77" spans="1:9" ht="15.75" x14ac:dyDescent="0.25">
      <c r="A77" s="28" t="s">
        <v>36</v>
      </c>
      <c r="C77" s="28">
        <v>0.95</v>
      </c>
      <c r="D77" s="28">
        <v>3.14</v>
      </c>
      <c r="E77" s="28"/>
      <c r="F77" s="28">
        <f>+ROUND(PRODUCT(C77:D77),2)</f>
        <v>2.98</v>
      </c>
      <c r="G77" s="28">
        <v>1</v>
      </c>
      <c r="H77" s="28" t="s">
        <v>67</v>
      </c>
      <c r="I77" s="28">
        <f>+ROUND(G77*F77,2)</f>
        <v>2.98</v>
      </c>
    </row>
    <row r="78" spans="1:9" ht="15.75" x14ac:dyDescent="0.25">
      <c r="A78" s="28" t="s">
        <v>177</v>
      </c>
      <c r="C78" s="28"/>
      <c r="D78" s="28"/>
      <c r="E78" s="28"/>
      <c r="F78" s="28"/>
      <c r="G78" s="28"/>
      <c r="H78" s="28"/>
      <c r="I78" s="28"/>
    </row>
    <row r="79" spans="1:9" ht="15.75" x14ac:dyDescent="0.25">
      <c r="A79" s="28" t="s">
        <v>36</v>
      </c>
      <c r="C79" s="28">
        <v>6.8</v>
      </c>
      <c r="D79" s="28">
        <v>3.14</v>
      </c>
      <c r="E79" s="28"/>
      <c r="F79" s="28">
        <f>+ROUND(PRODUCT(C79:D79),2)</f>
        <v>21.35</v>
      </c>
      <c r="G79" s="28">
        <v>1</v>
      </c>
      <c r="H79" s="28" t="s">
        <v>67</v>
      </c>
      <c r="I79" s="28">
        <f>+ROUND(G79*F79,2)</f>
        <v>21.35</v>
      </c>
    </row>
    <row r="80" spans="1:9" ht="15.75" x14ac:dyDescent="0.25">
      <c r="A80" s="28" t="s">
        <v>37</v>
      </c>
      <c r="C80" s="28">
        <v>6.8</v>
      </c>
      <c r="D80" s="28">
        <v>3.14</v>
      </c>
      <c r="E80" s="28"/>
      <c r="F80" s="28">
        <f>+ROUND(PRODUCT(C80:D80),2)</f>
        <v>21.35</v>
      </c>
      <c r="G80" s="28">
        <v>1</v>
      </c>
      <c r="H80" s="28" t="s">
        <v>67</v>
      </c>
      <c r="I80" s="28">
        <f>+ROUND(G80*F80,2)</f>
        <v>21.35</v>
      </c>
    </row>
    <row r="81" spans="1:9" ht="15.75" x14ac:dyDescent="0.25">
      <c r="A81" s="28" t="s">
        <v>38</v>
      </c>
      <c r="C81" s="28">
        <v>0.95</v>
      </c>
      <c r="D81" s="28">
        <v>3.14</v>
      </c>
      <c r="E81" s="28"/>
      <c r="F81" s="28">
        <f>+ROUND(PRODUCT(C81:D81),2)</f>
        <v>2.98</v>
      </c>
      <c r="G81" s="28">
        <v>1</v>
      </c>
      <c r="H81" s="28" t="s">
        <v>67</v>
      </c>
      <c r="I81" s="28">
        <f>+ROUND(G81*F81,2)</f>
        <v>2.98</v>
      </c>
    </row>
    <row r="82" spans="1:9" ht="15.75" x14ac:dyDescent="0.25">
      <c r="A82" s="28" t="s">
        <v>179</v>
      </c>
      <c r="C82" s="28"/>
      <c r="D82" s="28"/>
      <c r="E82" s="28"/>
      <c r="F82" s="28"/>
      <c r="G82" s="28"/>
      <c r="H82" s="28"/>
      <c r="I82" s="28"/>
    </row>
    <row r="83" spans="1:9" ht="15.75" x14ac:dyDescent="0.25">
      <c r="A83" s="28" t="s">
        <v>36</v>
      </c>
      <c r="C83" s="28">
        <v>6.65</v>
      </c>
      <c r="D83" s="28">
        <v>3.14</v>
      </c>
      <c r="E83" s="28"/>
      <c r="F83" s="28">
        <f>+ROUND(PRODUCT(C83:D83),2)</f>
        <v>20.88</v>
      </c>
      <c r="G83" s="28">
        <v>1</v>
      </c>
      <c r="H83" s="28" t="s">
        <v>67</v>
      </c>
      <c r="I83" s="28">
        <f>+ROUND(G83*F83,2)</f>
        <v>20.88</v>
      </c>
    </row>
    <row r="84" spans="1:9" ht="15.75" x14ac:dyDescent="0.25">
      <c r="A84" s="28" t="s">
        <v>37</v>
      </c>
      <c r="C84" s="28">
        <v>0.35</v>
      </c>
      <c r="D84" s="28">
        <v>3.14</v>
      </c>
      <c r="E84" s="28"/>
      <c r="F84" s="28">
        <f>+ROUND(PRODUCT(C84:D84),2)</f>
        <v>1.1000000000000001</v>
      </c>
      <c r="G84" s="28">
        <v>1</v>
      </c>
      <c r="H84" s="28" t="s">
        <v>67</v>
      </c>
      <c r="I84" s="28">
        <f>+ROUND(G84*F84,2)</f>
        <v>1.1000000000000001</v>
      </c>
    </row>
    <row r="85" spans="1:9" ht="15.75" x14ac:dyDescent="0.25">
      <c r="A85" s="79" t="s">
        <v>64</v>
      </c>
      <c r="B85" s="80"/>
      <c r="C85" s="80"/>
      <c r="D85" s="80"/>
      <c r="E85" s="80"/>
      <c r="F85" s="80"/>
      <c r="G85" s="80"/>
      <c r="H85" s="81"/>
      <c r="I85" s="28">
        <f>+ROUND(SUM(I7:I84),2)</f>
        <v>753.11</v>
      </c>
    </row>
    <row r="86" spans="1:9" ht="15.75" x14ac:dyDescent="0.25">
      <c r="A86" s="79" t="s">
        <v>18</v>
      </c>
      <c r="B86" s="80"/>
      <c r="C86" s="80"/>
      <c r="D86" s="80"/>
      <c r="E86" s="80"/>
      <c r="F86" s="80"/>
      <c r="G86" s="80"/>
      <c r="H86" s="81"/>
      <c r="I86" s="29"/>
    </row>
    <row r="87" spans="1:9" ht="15.75" x14ac:dyDescent="0.25">
      <c r="A87" s="79" t="s">
        <v>19</v>
      </c>
      <c r="B87" s="80"/>
      <c r="C87" s="80"/>
      <c r="D87" s="80"/>
      <c r="E87" s="80"/>
      <c r="F87" s="80"/>
      <c r="G87" s="80"/>
      <c r="H87" s="81"/>
      <c r="I87" s="30">
        <f>ABS((I86/I85)-1)</f>
        <v>1</v>
      </c>
    </row>
  </sheetData>
  <mergeCells count="12">
    <mergeCell ref="A86:H86"/>
    <mergeCell ref="A87:H87"/>
    <mergeCell ref="A1:I1"/>
    <mergeCell ref="A2:I2"/>
    <mergeCell ref="A4:A5"/>
    <mergeCell ref="F4:F5"/>
    <mergeCell ref="G4:G5"/>
    <mergeCell ref="H4:H5"/>
    <mergeCell ref="I4:I5"/>
    <mergeCell ref="A6:I6"/>
    <mergeCell ref="A49:I49"/>
    <mergeCell ref="A85:H8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D64B-949D-41A2-8597-E85064D37436}">
  <dimension ref="A1:I150"/>
  <sheetViews>
    <sheetView zoomScale="70" zoomScaleNormal="70" workbookViewId="0">
      <selection sqref="A1:I150"/>
    </sheetView>
  </sheetViews>
  <sheetFormatPr baseColWidth="10" defaultColWidth="10.88671875" defaultRowHeight="15" x14ac:dyDescent="0.25"/>
  <cols>
    <col min="1" max="16384" width="10.88671875" style="24"/>
  </cols>
  <sheetData>
    <row r="1" spans="1:9" ht="15.75" x14ac:dyDescent="0.25">
      <c r="A1" s="65"/>
      <c r="B1" s="66"/>
      <c r="C1" s="66"/>
      <c r="D1" s="66"/>
      <c r="E1" s="66"/>
      <c r="F1" s="66"/>
      <c r="G1" s="66"/>
      <c r="H1" s="66"/>
      <c r="I1" s="67"/>
    </row>
    <row r="2" spans="1:9" ht="16.5" thickBot="1" x14ac:dyDescent="0.3">
      <c r="A2" s="68" t="s">
        <v>187</v>
      </c>
      <c r="B2" s="69"/>
      <c r="C2" s="69"/>
      <c r="D2" s="69"/>
      <c r="E2" s="69"/>
      <c r="F2" s="69"/>
      <c r="G2" s="69"/>
      <c r="H2" s="69"/>
      <c r="I2" s="70"/>
    </row>
    <row r="3" spans="1:9" ht="15.75" x14ac:dyDescent="0.25">
      <c r="A3" s="25"/>
      <c r="B3" s="25"/>
      <c r="C3" s="25"/>
      <c r="D3" s="25"/>
      <c r="E3" s="25"/>
      <c r="F3" s="25"/>
      <c r="G3" s="25"/>
      <c r="H3" s="25"/>
      <c r="I3" s="25"/>
    </row>
    <row r="4" spans="1:9" x14ac:dyDescent="0.25">
      <c r="A4" s="71" t="s">
        <v>0</v>
      </c>
      <c r="B4" s="26" t="s">
        <v>1</v>
      </c>
      <c r="C4" s="26"/>
      <c r="D4" s="26"/>
      <c r="E4" s="26"/>
      <c r="F4" s="71" t="s">
        <v>2</v>
      </c>
      <c r="G4" s="71" t="s">
        <v>3</v>
      </c>
      <c r="H4" s="71" t="s">
        <v>4</v>
      </c>
      <c r="I4" s="71" t="s">
        <v>5</v>
      </c>
    </row>
    <row r="5" spans="1:9" ht="25.5" x14ac:dyDescent="0.25">
      <c r="A5" s="71"/>
      <c r="B5" s="27" t="s">
        <v>6</v>
      </c>
      <c r="C5" s="27" t="s">
        <v>7</v>
      </c>
      <c r="D5" s="27" t="s">
        <v>8</v>
      </c>
      <c r="E5" s="27" t="s">
        <v>9</v>
      </c>
      <c r="F5" s="71"/>
      <c r="G5" s="71"/>
      <c r="H5" s="71"/>
      <c r="I5" s="71"/>
    </row>
    <row r="6" spans="1:9" x14ac:dyDescent="0.25">
      <c r="A6" s="72" t="s">
        <v>186</v>
      </c>
      <c r="B6" s="73"/>
      <c r="C6" s="73"/>
      <c r="D6" s="73"/>
      <c r="E6" s="73"/>
      <c r="F6" s="73"/>
      <c r="G6" s="73"/>
      <c r="H6" s="73"/>
      <c r="I6" s="74"/>
    </row>
    <row r="7" spans="1:9" x14ac:dyDescent="0.25">
      <c r="A7" s="82"/>
      <c r="B7" s="83"/>
      <c r="C7" s="83"/>
      <c r="D7" s="83"/>
      <c r="E7" s="84"/>
      <c r="F7" s="88">
        <v>15.11</v>
      </c>
      <c r="G7" s="88">
        <v>2</v>
      </c>
      <c r="H7" s="88" t="s">
        <v>67</v>
      </c>
      <c r="I7" s="88">
        <f>+ROUND(F7*G7,2)</f>
        <v>30.22</v>
      </c>
    </row>
    <row r="8" spans="1:9" x14ac:dyDescent="0.25">
      <c r="A8" s="85"/>
      <c r="B8" s="86"/>
      <c r="C8" s="86"/>
      <c r="D8" s="86"/>
      <c r="E8" s="87"/>
      <c r="F8" s="89"/>
      <c r="G8" s="89"/>
      <c r="H8" s="89"/>
      <c r="I8" s="89"/>
    </row>
    <row r="9" spans="1:9" x14ac:dyDescent="0.25">
      <c r="A9" s="85"/>
      <c r="B9" s="86"/>
      <c r="C9" s="86"/>
      <c r="D9" s="86"/>
      <c r="E9" s="87"/>
      <c r="F9" s="89"/>
      <c r="G9" s="89"/>
      <c r="H9" s="89"/>
      <c r="I9" s="89"/>
    </row>
    <row r="10" spans="1:9" x14ac:dyDescent="0.25">
      <c r="A10" s="85"/>
      <c r="B10" s="86"/>
      <c r="C10" s="86"/>
      <c r="D10" s="86"/>
      <c r="E10" s="87"/>
      <c r="F10" s="89"/>
      <c r="G10" s="89"/>
      <c r="H10" s="89"/>
      <c r="I10" s="89"/>
    </row>
    <row r="11" spans="1:9" x14ac:dyDescent="0.25">
      <c r="A11" s="85"/>
      <c r="B11" s="86"/>
      <c r="C11" s="86"/>
      <c r="D11" s="86"/>
      <c r="E11" s="87"/>
      <c r="F11" s="89"/>
      <c r="G11" s="89"/>
      <c r="H11" s="89"/>
      <c r="I11" s="89"/>
    </row>
    <row r="12" spans="1:9" x14ac:dyDescent="0.25">
      <c r="A12" s="85"/>
      <c r="B12" s="86"/>
      <c r="C12" s="86"/>
      <c r="D12" s="86"/>
      <c r="E12" s="87"/>
      <c r="F12" s="89"/>
      <c r="G12" s="89"/>
      <c r="H12" s="89"/>
      <c r="I12" s="89"/>
    </row>
    <row r="13" spans="1:9" x14ac:dyDescent="0.25">
      <c r="A13" s="85"/>
      <c r="B13" s="86"/>
      <c r="C13" s="86"/>
      <c r="D13" s="86"/>
      <c r="E13" s="87"/>
      <c r="F13" s="89"/>
      <c r="G13" s="89"/>
      <c r="H13" s="89"/>
      <c r="I13" s="89"/>
    </row>
    <row r="14" spans="1:9" x14ac:dyDescent="0.25">
      <c r="A14" s="85"/>
      <c r="B14" s="86"/>
      <c r="C14" s="86"/>
      <c r="D14" s="86"/>
      <c r="E14" s="87"/>
      <c r="F14" s="89"/>
      <c r="G14" s="89"/>
      <c r="H14" s="89"/>
      <c r="I14" s="89"/>
    </row>
    <row r="15" spans="1:9" x14ac:dyDescent="0.25">
      <c r="A15" s="85"/>
      <c r="B15" s="86"/>
      <c r="C15" s="86"/>
      <c r="D15" s="86"/>
      <c r="E15" s="87"/>
      <c r="F15" s="89"/>
      <c r="G15" s="89"/>
      <c r="H15" s="89"/>
      <c r="I15" s="89"/>
    </row>
    <row r="16" spans="1:9" x14ac:dyDescent="0.25">
      <c r="A16" s="85"/>
      <c r="B16" s="86"/>
      <c r="C16" s="86"/>
      <c r="D16" s="86"/>
      <c r="E16" s="87"/>
      <c r="F16" s="89"/>
      <c r="G16" s="89"/>
      <c r="H16" s="89"/>
      <c r="I16" s="89"/>
    </row>
    <row r="17" spans="1:9" x14ac:dyDescent="0.25">
      <c r="A17" s="85"/>
      <c r="B17" s="86"/>
      <c r="C17" s="86"/>
      <c r="D17" s="86"/>
      <c r="E17" s="87"/>
      <c r="F17" s="89"/>
      <c r="G17" s="89"/>
      <c r="H17" s="89"/>
      <c r="I17" s="89"/>
    </row>
    <row r="18" spans="1:9" x14ac:dyDescent="0.25">
      <c r="A18" s="85"/>
      <c r="B18" s="86"/>
      <c r="C18" s="86"/>
      <c r="D18" s="86"/>
      <c r="E18" s="87"/>
      <c r="F18" s="89"/>
      <c r="G18" s="89"/>
      <c r="H18" s="89"/>
      <c r="I18" s="89"/>
    </row>
    <row r="19" spans="1:9" x14ac:dyDescent="0.25">
      <c r="A19" s="85"/>
      <c r="B19" s="86"/>
      <c r="C19" s="86"/>
      <c r="D19" s="86"/>
      <c r="E19" s="87"/>
      <c r="F19" s="89"/>
      <c r="G19" s="89"/>
      <c r="H19" s="89"/>
      <c r="I19" s="89"/>
    </row>
    <row r="20" spans="1:9" x14ac:dyDescent="0.25">
      <c r="A20" s="85"/>
      <c r="B20" s="86"/>
      <c r="C20" s="86"/>
      <c r="D20" s="86"/>
      <c r="E20" s="87"/>
      <c r="F20" s="89"/>
      <c r="G20" s="89"/>
      <c r="H20" s="89"/>
      <c r="I20" s="89"/>
    </row>
    <row r="21" spans="1:9" x14ac:dyDescent="0.25">
      <c r="A21" s="85"/>
      <c r="B21" s="86"/>
      <c r="C21" s="86"/>
      <c r="D21" s="86"/>
      <c r="E21" s="87"/>
      <c r="F21" s="89"/>
      <c r="G21" s="89"/>
      <c r="H21" s="89"/>
      <c r="I21" s="89"/>
    </row>
    <row r="22" spans="1:9" x14ac:dyDescent="0.25">
      <c r="A22" s="85"/>
      <c r="B22" s="86"/>
      <c r="C22" s="86"/>
      <c r="D22" s="86"/>
      <c r="E22" s="87"/>
      <c r="F22" s="89"/>
      <c r="G22" s="89"/>
      <c r="H22" s="89"/>
      <c r="I22" s="89"/>
    </row>
    <row r="23" spans="1:9" x14ac:dyDescent="0.25">
      <c r="A23" s="85"/>
      <c r="B23" s="86"/>
      <c r="C23" s="86"/>
      <c r="D23" s="86"/>
      <c r="E23" s="87"/>
      <c r="F23" s="89"/>
      <c r="G23" s="89"/>
      <c r="H23" s="89"/>
      <c r="I23" s="89"/>
    </row>
    <row r="24" spans="1:9" x14ac:dyDescent="0.25">
      <c r="A24" s="85"/>
      <c r="B24" s="86"/>
      <c r="C24" s="86"/>
      <c r="D24" s="86"/>
      <c r="E24" s="87"/>
      <c r="F24" s="89"/>
      <c r="G24" s="89"/>
      <c r="H24" s="89"/>
      <c r="I24" s="89"/>
    </row>
    <row r="25" spans="1:9" x14ac:dyDescent="0.25">
      <c r="A25" s="85"/>
      <c r="B25" s="86"/>
      <c r="C25" s="86"/>
      <c r="D25" s="86"/>
      <c r="E25" s="87"/>
      <c r="F25" s="89"/>
      <c r="G25" s="89"/>
      <c r="H25" s="89"/>
      <c r="I25" s="89"/>
    </row>
    <row r="26" spans="1:9" x14ac:dyDescent="0.25">
      <c r="A26" s="75"/>
      <c r="B26" s="76"/>
      <c r="C26" s="76"/>
      <c r="D26" s="76"/>
      <c r="E26" s="77"/>
      <c r="F26" s="89"/>
      <c r="G26" s="89"/>
      <c r="H26" s="89"/>
      <c r="I26" s="89"/>
    </row>
    <row r="27" spans="1:9" ht="15.6" customHeight="1" x14ac:dyDescent="0.25">
      <c r="A27" s="72" t="s">
        <v>182</v>
      </c>
      <c r="B27" s="73"/>
      <c r="C27" s="73"/>
      <c r="D27" s="73"/>
      <c r="E27" s="73"/>
      <c r="F27" s="73"/>
      <c r="G27" s="73"/>
      <c r="H27" s="73"/>
      <c r="I27" s="74"/>
    </row>
    <row r="28" spans="1:9" x14ac:dyDescent="0.25">
      <c r="A28" s="82"/>
      <c r="B28" s="83"/>
      <c r="C28" s="83"/>
      <c r="D28" s="83"/>
      <c r="E28" s="84"/>
      <c r="F28" s="88">
        <v>55.85</v>
      </c>
      <c r="G28" s="88">
        <v>1</v>
      </c>
      <c r="H28" s="88" t="s">
        <v>67</v>
      </c>
      <c r="I28" s="88">
        <f>+ROUND(F28*G28,2)</f>
        <v>55.85</v>
      </c>
    </row>
    <row r="29" spans="1:9" x14ac:dyDescent="0.25">
      <c r="A29" s="85"/>
      <c r="B29" s="86"/>
      <c r="C29" s="86"/>
      <c r="D29" s="86"/>
      <c r="E29" s="87"/>
      <c r="F29" s="89"/>
      <c r="G29" s="89"/>
      <c r="H29" s="89"/>
      <c r="I29" s="89"/>
    </row>
    <row r="30" spans="1:9" x14ac:dyDescent="0.25">
      <c r="A30" s="85"/>
      <c r="B30" s="86"/>
      <c r="C30" s="86"/>
      <c r="D30" s="86"/>
      <c r="E30" s="87"/>
      <c r="F30" s="89"/>
      <c r="G30" s="89"/>
      <c r="H30" s="89"/>
      <c r="I30" s="89"/>
    </row>
    <row r="31" spans="1:9" x14ac:dyDescent="0.25">
      <c r="A31" s="85"/>
      <c r="B31" s="86"/>
      <c r="C31" s="86"/>
      <c r="D31" s="86"/>
      <c r="E31" s="87"/>
      <c r="F31" s="89"/>
      <c r="G31" s="89"/>
      <c r="H31" s="89"/>
      <c r="I31" s="89"/>
    </row>
    <row r="32" spans="1:9" x14ac:dyDescent="0.25">
      <c r="A32" s="85"/>
      <c r="B32" s="86"/>
      <c r="C32" s="86"/>
      <c r="D32" s="86"/>
      <c r="E32" s="87"/>
      <c r="F32" s="89"/>
      <c r="G32" s="89"/>
      <c r="H32" s="89"/>
      <c r="I32" s="89"/>
    </row>
    <row r="33" spans="1:9" x14ac:dyDescent="0.25">
      <c r="A33" s="85"/>
      <c r="B33" s="86"/>
      <c r="C33" s="86"/>
      <c r="D33" s="86"/>
      <c r="E33" s="87"/>
      <c r="F33" s="89"/>
      <c r="G33" s="89"/>
      <c r="H33" s="89"/>
      <c r="I33" s="89"/>
    </row>
    <row r="34" spans="1:9" x14ac:dyDescent="0.25">
      <c r="A34" s="85"/>
      <c r="B34" s="86"/>
      <c r="C34" s="86"/>
      <c r="D34" s="86"/>
      <c r="E34" s="87"/>
      <c r="F34" s="89"/>
      <c r="G34" s="89"/>
      <c r="H34" s="89"/>
      <c r="I34" s="89"/>
    </row>
    <row r="35" spans="1:9" x14ac:dyDescent="0.25">
      <c r="A35" s="85"/>
      <c r="B35" s="86"/>
      <c r="C35" s="86"/>
      <c r="D35" s="86"/>
      <c r="E35" s="87"/>
      <c r="F35" s="89"/>
      <c r="G35" s="89"/>
      <c r="H35" s="89"/>
      <c r="I35" s="89"/>
    </row>
    <row r="36" spans="1:9" x14ac:dyDescent="0.25">
      <c r="A36" s="85"/>
      <c r="B36" s="86"/>
      <c r="C36" s="86"/>
      <c r="D36" s="86"/>
      <c r="E36" s="87"/>
      <c r="F36" s="89"/>
      <c r="G36" s="89"/>
      <c r="H36" s="89"/>
      <c r="I36" s="89"/>
    </row>
    <row r="37" spans="1:9" x14ac:dyDescent="0.25">
      <c r="A37" s="85"/>
      <c r="B37" s="86"/>
      <c r="C37" s="86"/>
      <c r="D37" s="86"/>
      <c r="E37" s="87"/>
      <c r="F37" s="89"/>
      <c r="G37" s="89"/>
      <c r="H37" s="89"/>
      <c r="I37" s="89"/>
    </row>
    <row r="38" spans="1:9" x14ac:dyDescent="0.25">
      <c r="A38" s="85"/>
      <c r="B38" s="86"/>
      <c r="C38" s="86"/>
      <c r="D38" s="86"/>
      <c r="E38" s="87"/>
      <c r="F38" s="89"/>
      <c r="G38" s="89"/>
      <c r="H38" s="89"/>
      <c r="I38" s="89"/>
    </row>
    <row r="39" spans="1:9" x14ac:dyDescent="0.25">
      <c r="A39" s="85"/>
      <c r="B39" s="86"/>
      <c r="C39" s="86"/>
      <c r="D39" s="86"/>
      <c r="E39" s="87"/>
      <c r="F39" s="89"/>
      <c r="G39" s="89"/>
      <c r="H39" s="89"/>
      <c r="I39" s="89"/>
    </row>
    <row r="40" spans="1:9" x14ac:dyDescent="0.25">
      <c r="A40" s="85"/>
      <c r="B40" s="86"/>
      <c r="C40" s="86"/>
      <c r="D40" s="86"/>
      <c r="E40" s="87"/>
      <c r="F40" s="89"/>
      <c r="G40" s="89"/>
      <c r="H40" s="89"/>
      <c r="I40" s="89"/>
    </row>
    <row r="41" spans="1:9" x14ac:dyDescent="0.25">
      <c r="A41" s="85"/>
      <c r="B41" s="86"/>
      <c r="C41" s="86"/>
      <c r="D41" s="86"/>
      <c r="E41" s="87"/>
      <c r="F41" s="89"/>
      <c r="G41" s="89"/>
      <c r="H41" s="89"/>
      <c r="I41" s="89"/>
    </row>
    <row r="42" spans="1:9" x14ac:dyDescent="0.25">
      <c r="A42" s="85"/>
      <c r="B42" s="86"/>
      <c r="C42" s="86"/>
      <c r="D42" s="86"/>
      <c r="E42" s="87"/>
      <c r="F42" s="89"/>
      <c r="G42" s="89"/>
      <c r="H42" s="89"/>
      <c r="I42" s="89"/>
    </row>
    <row r="43" spans="1:9" x14ac:dyDescent="0.25">
      <c r="A43" s="85"/>
      <c r="B43" s="86"/>
      <c r="C43" s="86"/>
      <c r="D43" s="86"/>
      <c r="E43" s="87"/>
      <c r="F43" s="89"/>
      <c r="G43" s="89"/>
      <c r="H43" s="89"/>
      <c r="I43" s="89"/>
    </row>
    <row r="44" spans="1:9" x14ac:dyDescent="0.25">
      <c r="A44" s="85"/>
      <c r="B44" s="86"/>
      <c r="C44" s="86"/>
      <c r="D44" s="86"/>
      <c r="E44" s="87"/>
      <c r="F44" s="89"/>
      <c r="G44" s="89"/>
      <c r="H44" s="89"/>
      <c r="I44" s="89"/>
    </row>
    <row r="45" spans="1:9" x14ac:dyDescent="0.25">
      <c r="A45" s="85"/>
      <c r="B45" s="86"/>
      <c r="C45" s="86"/>
      <c r="D45" s="86"/>
      <c r="E45" s="87"/>
      <c r="F45" s="89"/>
      <c r="G45" s="89"/>
      <c r="H45" s="89"/>
      <c r="I45" s="89"/>
    </row>
    <row r="46" spans="1:9" x14ac:dyDescent="0.25">
      <c r="A46" s="75"/>
      <c r="B46" s="76"/>
      <c r="C46" s="76"/>
      <c r="D46" s="76"/>
      <c r="E46" s="77"/>
      <c r="F46" s="90"/>
      <c r="G46" s="90"/>
      <c r="H46" s="90"/>
      <c r="I46" s="90"/>
    </row>
    <row r="47" spans="1:9" x14ac:dyDescent="0.25">
      <c r="A47" s="91" t="s">
        <v>185</v>
      </c>
      <c r="B47" s="92"/>
      <c r="C47" s="92"/>
      <c r="D47" s="92"/>
      <c r="E47" s="92"/>
      <c r="F47" s="92"/>
      <c r="G47" s="92"/>
      <c r="H47" s="92"/>
      <c r="I47" s="93"/>
    </row>
    <row r="48" spans="1:9" x14ac:dyDescent="0.25">
      <c r="A48" s="82"/>
      <c r="B48" s="83"/>
      <c r="C48" s="83"/>
      <c r="D48" s="83"/>
      <c r="E48" s="84"/>
      <c r="F48" s="88">
        <v>22.58</v>
      </c>
      <c r="G48" s="88">
        <v>1</v>
      </c>
      <c r="H48" s="88" t="s">
        <v>67</v>
      </c>
      <c r="I48" s="88">
        <f>+ROUND(F48*G48,2)</f>
        <v>22.58</v>
      </c>
    </row>
    <row r="49" spans="1:9" x14ac:dyDescent="0.25">
      <c r="A49" s="85"/>
      <c r="B49" s="86"/>
      <c r="C49" s="86"/>
      <c r="D49" s="86"/>
      <c r="E49" s="87"/>
      <c r="F49" s="89"/>
      <c r="G49" s="89"/>
      <c r="H49" s="89"/>
      <c r="I49" s="89"/>
    </row>
    <row r="50" spans="1:9" x14ac:dyDescent="0.25">
      <c r="A50" s="85"/>
      <c r="B50" s="86"/>
      <c r="C50" s="86"/>
      <c r="D50" s="86"/>
      <c r="E50" s="87"/>
      <c r="F50" s="89"/>
      <c r="G50" s="89"/>
      <c r="H50" s="89"/>
      <c r="I50" s="89"/>
    </row>
    <row r="51" spans="1:9" x14ac:dyDescent="0.25">
      <c r="A51" s="85"/>
      <c r="B51" s="86"/>
      <c r="C51" s="86"/>
      <c r="D51" s="86"/>
      <c r="E51" s="87"/>
      <c r="F51" s="89"/>
      <c r="G51" s="89"/>
      <c r="H51" s="89"/>
      <c r="I51" s="89"/>
    </row>
    <row r="52" spans="1:9" x14ac:dyDescent="0.25">
      <c r="A52" s="85"/>
      <c r="B52" s="86"/>
      <c r="C52" s="86"/>
      <c r="D52" s="86"/>
      <c r="E52" s="87"/>
      <c r="F52" s="89"/>
      <c r="G52" s="89"/>
      <c r="H52" s="89"/>
      <c r="I52" s="89"/>
    </row>
    <row r="53" spans="1:9" x14ac:dyDescent="0.25">
      <c r="A53" s="85"/>
      <c r="B53" s="86"/>
      <c r="C53" s="86"/>
      <c r="D53" s="86"/>
      <c r="E53" s="87"/>
      <c r="F53" s="89"/>
      <c r="G53" s="89"/>
      <c r="H53" s="89"/>
      <c r="I53" s="89"/>
    </row>
    <row r="54" spans="1:9" x14ac:dyDescent="0.25">
      <c r="A54" s="85"/>
      <c r="B54" s="86"/>
      <c r="C54" s="86"/>
      <c r="D54" s="86"/>
      <c r="E54" s="87"/>
      <c r="F54" s="89"/>
      <c r="G54" s="89"/>
      <c r="H54" s="89"/>
      <c r="I54" s="89"/>
    </row>
    <row r="55" spans="1:9" x14ac:dyDescent="0.25">
      <c r="A55" s="85"/>
      <c r="B55" s="86"/>
      <c r="C55" s="86"/>
      <c r="D55" s="86"/>
      <c r="E55" s="87"/>
      <c r="F55" s="89"/>
      <c r="G55" s="89"/>
      <c r="H55" s="89"/>
      <c r="I55" s="89"/>
    </row>
    <row r="56" spans="1:9" x14ac:dyDescent="0.25">
      <c r="A56" s="85"/>
      <c r="B56" s="86"/>
      <c r="C56" s="86"/>
      <c r="D56" s="86"/>
      <c r="E56" s="87"/>
      <c r="F56" s="89"/>
      <c r="G56" s="89"/>
      <c r="H56" s="89"/>
      <c r="I56" s="89"/>
    </row>
    <row r="57" spans="1:9" x14ac:dyDescent="0.25">
      <c r="A57" s="85"/>
      <c r="B57" s="86"/>
      <c r="C57" s="86"/>
      <c r="D57" s="86"/>
      <c r="E57" s="87"/>
      <c r="F57" s="89"/>
      <c r="G57" s="89"/>
      <c r="H57" s="89"/>
      <c r="I57" s="89"/>
    </row>
    <row r="58" spans="1:9" x14ac:dyDescent="0.25">
      <c r="A58" s="85"/>
      <c r="B58" s="86"/>
      <c r="C58" s="86"/>
      <c r="D58" s="86"/>
      <c r="E58" s="87"/>
      <c r="F58" s="89"/>
      <c r="G58" s="89"/>
      <c r="H58" s="89"/>
      <c r="I58" s="89"/>
    </row>
    <row r="59" spans="1:9" x14ac:dyDescent="0.25">
      <c r="A59" s="85"/>
      <c r="B59" s="86"/>
      <c r="C59" s="86"/>
      <c r="D59" s="86"/>
      <c r="E59" s="87"/>
      <c r="F59" s="89"/>
      <c r="G59" s="89"/>
      <c r="H59" s="89"/>
      <c r="I59" s="89"/>
    </row>
    <row r="60" spans="1:9" x14ac:dyDescent="0.25">
      <c r="A60" s="85"/>
      <c r="B60" s="86"/>
      <c r="C60" s="86"/>
      <c r="D60" s="86"/>
      <c r="E60" s="87"/>
      <c r="F60" s="89"/>
      <c r="G60" s="89"/>
      <c r="H60" s="89"/>
      <c r="I60" s="89"/>
    </row>
    <row r="61" spans="1:9" x14ac:dyDescent="0.25">
      <c r="A61" s="85"/>
      <c r="B61" s="86"/>
      <c r="C61" s="86"/>
      <c r="D61" s="86"/>
      <c r="E61" s="87"/>
      <c r="F61" s="89"/>
      <c r="G61" s="89"/>
      <c r="H61" s="89"/>
      <c r="I61" s="89"/>
    </row>
    <row r="62" spans="1:9" x14ac:dyDescent="0.25">
      <c r="A62" s="85"/>
      <c r="B62" s="86"/>
      <c r="C62" s="86"/>
      <c r="D62" s="86"/>
      <c r="E62" s="87"/>
      <c r="F62" s="89"/>
      <c r="G62" s="89"/>
      <c r="H62" s="89"/>
      <c r="I62" s="89"/>
    </row>
    <row r="63" spans="1:9" x14ac:dyDescent="0.25">
      <c r="A63" s="85"/>
      <c r="B63" s="86"/>
      <c r="C63" s="86"/>
      <c r="D63" s="86"/>
      <c r="E63" s="87"/>
      <c r="F63" s="89"/>
      <c r="G63" s="89"/>
      <c r="H63" s="89"/>
      <c r="I63" s="89"/>
    </row>
    <row r="64" spans="1:9" x14ac:dyDescent="0.25">
      <c r="A64" s="85"/>
      <c r="B64" s="86"/>
      <c r="C64" s="86"/>
      <c r="D64" s="86"/>
      <c r="E64" s="87"/>
      <c r="F64" s="89"/>
      <c r="G64" s="89"/>
      <c r="H64" s="89"/>
      <c r="I64" s="89"/>
    </row>
    <row r="65" spans="1:9" x14ac:dyDescent="0.25">
      <c r="A65" s="85"/>
      <c r="B65" s="86"/>
      <c r="C65" s="86"/>
      <c r="D65" s="86"/>
      <c r="E65" s="87"/>
      <c r="F65" s="89"/>
      <c r="G65" s="89"/>
      <c r="H65" s="89"/>
      <c r="I65" s="89"/>
    </row>
    <row r="66" spans="1:9" x14ac:dyDescent="0.25">
      <c r="A66" s="75"/>
      <c r="B66" s="76"/>
      <c r="C66" s="76"/>
      <c r="D66" s="76"/>
      <c r="E66" s="77"/>
      <c r="F66" s="90"/>
      <c r="G66" s="90"/>
      <c r="H66" s="90"/>
      <c r="I66" s="90"/>
    </row>
    <row r="67" spans="1:9" x14ac:dyDescent="0.25">
      <c r="A67" s="91" t="s">
        <v>184</v>
      </c>
      <c r="B67" s="92"/>
      <c r="C67" s="92"/>
      <c r="D67" s="92"/>
      <c r="E67" s="92"/>
      <c r="F67" s="92"/>
      <c r="G67" s="92"/>
      <c r="H67" s="92"/>
      <c r="I67" s="93"/>
    </row>
    <row r="68" spans="1:9" x14ac:dyDescent="0.25">
      <c r="A68" s="82"/>
      <c r="B68" s="83"/>
      <c r="C68" s="83"/>
      <c r="D68" s="83"/>
      <c r="E68" s="84"/>
      <c r="F68" s="88">
        <v>41.73</v>
      </c>
      <c r="G68" s="88">
        <v>1</v>
      </c>
      <c r="H68" s="88" t="s">
        <v>67</v>
      </c>
      <c r="I68" s="88">
        <f>+ROUND(F68*G68,2)</f>
        <v>41.73</v>
      </c>
    </row>
    <row r="69" spans="1:9" x14ac:dyDescent="0.25">
      <c r="A69" s="85"/>
      <c r="B69" s="86"/>
      <c r="C69" s="86"/>
      <c r="D69" s="86"/>
      <c r="E69" s="87"/>
      <c r="F69" s="89"/>
      <c r="G69" s="89"/>
      <c r="H69" s="89"/>
      <c r="I69" s="89"/>
    </row>
    <row r="70" spans="1:9" x14ac:dyDescent="0.25">
      <c r="A70" s="85"/>
      <c r="B70" s="86"/>
      <c r="C70" s="86"/>
      <c r="D70" s="86"/>
      <c r="E70" s="87"/>
      <c r="F70" s="89"/>
      <c r="G70" s="89"/>
      <c r="H70" s="89"/>
      <c r="I70" s="89"/>
    </row>
    <row r="71" spans="1:9" x14ac:dyDescent="0.25">
      <c r="A71" s="85"/>
      <c r="B71" s="86"/>
      <c r="C71" s="86"/>
      <c r="D71" s="86"/>
      <c r="E71" s="87"/>
      <c r="F71" s="89"/>
      <c r="G71" s="89"/>
      <c r="H71" s="89"/>
      <c r="I71" s="89"/>
    </row>
    <row r="72" spans="1:9" x14ac:dyDescent="0.25">
      <c r="A72" s="85"/>
      <c r="B72" s="86"/>
      <c r="C72" s="86"/>
      <c r="D72" s="86"/>
      <c r="E72" s="87"/>
      <c r="F72" s="89"/>
      <c r="G72" s="89"/>
      <c r="H72" s="89"/>
      <c r="I72" s="89"/>
    </row>
    <row r="73" spans="1:9" x14ac:dyDescent="0.25">
      <c r="A73" s="85"/>
      <c r="B73" s="86"/>
      <c r="C73" s="86"/>
      <c r="D73" s="86"/>
      <c r="E73" s="87"/>
      <c r="F73" s="89"/>
      <c r="G73" s="89"/>
      <c r="H73" s="89"/>
      <c r="I73" s="89"/>
    </row>
    <row r="74" spans="1:9" x14ac:dyDescent="0.25">
      <c r="A74" s="85"/>
      <c r="B74" s="86"/>
      <c r="C74" s="86"/>
      <c r="D74" s="86"/>
      <c r="E74" s="87"/>
      <c r="F74" s="89"/>
      <c r="G74" s="89"/>
      <c r="H74" s="89"/>
      <c r="I74" s="89"/>
    </row>
    <row r="75" spans="1:9" x14ac:dyDescent="0.25">
      <c r="A75" s="85"/>
      <c r="B75" s="86"/>
      <c r="C75" s="86"/>
      <c r="D75" s="86"/>
      <c r="E75" s="87"/>
      <c r="F75" s="89"/>
      <c r="G75" s="89"/>
      <c r="H75" s="89"/>
      <c r="I75" s="89"/>
    </row>
    <row r="76" spans="1:9" x14ac:dyDescent="0.25">
      <c r="A76" s="85"/>
      <c r="B76" s="86"/>
      <c r="C76" s="86"/>
      <c r="D76" s="86"/>
      <c r="E76" s="87"/>
      <c r="F76" s="89"/>
      <c r="G76" s="89"/>
      <c r="H76" s="89"/>
      <c r="I76" s="89"/>
    </row>
    <row r="77" spans="1:9" x14ac:dyDescent="0.25">
      <c r="A77" s="85"/>
      <c r="B77" s="86"/>
      <c r="C77" s="86"/>
      <c r="D77" s="86"/>
      <c r="E77" s="87"/>
      <c r="F77" s="89"/>
      <c r="G77" s="89"/>
      <c r="H77" s="89"/>
      <c r="I77" s="89"/>
    </row>
    <row r="78" spans="1:9" x14ac:dyDescent="0.25">
      <c r="A78" s="85"/>
      <c r="B78" s="86"/>
      <c r="C78" s="86"/>
      <c r="D78" s="86"/>
      <c r="E78" s="87"/>
      <c r="F78" s="89"/>
      <c r="G78" s="89"/>
      <c r="H78" s="89"/>
      <c r="I78" s="89"/>
    </row>
    <row r="79" spans="1:9" x14ac:dyDescent="0.25">
      <c r="A79" s="85"/>
      <c r="B79" s="86"/>
      <c r="C79" s="86"/>
      <c r="D79" s="86"/>
      <c r="E79" s="87"/>
      <c r="F79" s="89"/>
      <c r="G79" s="89"/>
      <c r="H79" s="89"/>
      <c r="I79" s="89"/>
    </row>
    <row r="80" spans="1:9" x14ac:dyDescent="0.25">
      <c r="A80" s="85"/>
      <c r="B80" s="86"/>
      <c r="C80" s="86"/>
      <c r="D80" s="86"/>
      <c r="E80" s="87"/>
      <c r="F80" s="89"/>
      <c r="G80" s="89"/>
      <c r="H80" s="89"/>
      <c r="I80" s="89"/>
    </row>
    <row r="81" spans="1:9" x14ac:dyDescent="0.25">
      <c r="A81" s="85"/>
      <c r="B81" s="86"/>
      <c r="C81" s="86"/>
      <c r="D81" s="86"/>
      <c r="E81" s="87"/>
      <c r="F81" s="89"/>
      <c r="G81" s="89"/>
      <c r="H81" s="89"/>
      <c r="I81" s="89"/>
    </row>
    <row r="82" spans="1:9" x14ac:dyDescent="0.25">
      <c r="A82" s="85"/>
      <c r="B82" s="86"/>
      <c r="C82" s="86"/>
      <c r="D82" s="86"/>
      <c r="E82" s="87"/>
      <c r="F82" s="89"/>
      <c r="G82" s="89"/>
      <c r="H82" s="89"/>
      <c r="I82" s="89"/>
    </row>
    <row r="83" spans="1:9" x14ac:dyDescent="0.25">
      <c r="A83" s="85"/>
      <c r="B83" s="86"/>
      <c r="C83" s="86"/>
      <c r="D83" s="86"/>
      <c r="E83" s="87"/>
      <c r="F83" s="89"/>
      <c r="G83" s="89"/>
      <c r="H83" s="89"/>
      <c r="I83" s="89"/>
    </row>
    <row r="84" spans="1:9" x14ac:dyDescent="0.25">
      <c r="A84" s="85"/>
      <c r="B84" s="86"/>
      <c r="C84" s="86"/>
      <c r="D84" s="86"/>
      <c r="E84" s="87"/>
      <c r="F84" s="89"/>
      <c r="G84" s="89"/>
      <c r="H84" s="89"/>
      <c r="I84" s="89"/>
    </row>
    <row r="85" spans="1:9" x14ac:dyDescent="0.25">
      <c r="A85" s="85"/>
      <c r="B85" s="86"/>
      <c r="C85" s="86"/>
      <c r="D85" s="86"/>
      <c r="E85" s="87"/>
      <c r="F85" s="89"/>
      <c r="G85" s="89"/>
      <c r="H85" s="89"/>
      <c r="I85" s="89"/>
    </row>
    <row r="86" spans="1:9" x14ac:dyDescent="0.25">
      <c r="A86" s="75"/>
      <c r="B86" s="76"/>
      <c r="C86" s="76"/>
      <c r="D86" s="76"/>
      <c r="E86" s="77"/>
      <c r="F86" s="90"/>
      <c r="G86" s="90"/>
      <c r="H86" s="90"/>
      <c r="I86" s="90"/>
    </row>
    <row r="87" spans="1:9" x14ac:dyDescent="0.25">
      <c r="A87" s="97" t="s">
        <v>178</v>
      </c>
      <c r="B87" s="98"/>
      <c r="C87" s="98"/>
      <c r="D87" s="98"/>
      <c r="E87" s="98"/>
      <c r="F87" s="98"/>
      <c r="G87" s="98"/>
      <c r="H87" s="98"/>
      <c r="I87" s="99"/>
    </row>
    <row r="88" spans="1:9" x14ac:dyDescent="0.25">
      <c r="A88" s="91" t="s">
        <v>183</v>
      </c>
      <c r="B88" s="92"/>
      <c r="C88" s="92"/>
      <c r="D88" s="92"/>
      <c r="E88" s="92"/>
      <c r="F88" s="92"/>
      <c r="G88" s="92"/>
      <c r="H88" s="92"/>
      <c r="I88" s="93"/>
    </row>
    <row r="89" spans="1:9" x14ac:dyDescent="0.25">
      <c r="A89" s="82"/>
      <c r="B89" s="83"/>
      <c r="C89" s="83"/>
      <c r="D89" s="83"/>
      <c r="E89" s="84"/>
      <c r="F89" s="88">
        <v>15.27</v>
      </c>
      <c r="G89" s="88">
        <v>2</v>
      </c>
      <c r="H89" s="88" t="s">
        <v>67</v>
      </c>
      <c r="I89" s="88">
        <f>+ROUND(F89*G89,2)</f>
        <v>30.54</v>
      </c>
    </row>
    <row r="90" spans="1:9" x14ac:dyDescent="0.25">
      <c r="A90" s="85"/>
      <c r="B90" s="86"/>
      <c r="C90" s="86"/>
      <c r="D90" s="86"/>
      <c r="E90" s="87"/>
      <c r="F90" s="89"/>
      <c r="G90" s="89"/>
      <c r="H90" s="89"/>
      <c r="I90" s="89"/>
    </row>
    <row r="91" spans="1:9" x14ac:dyDescent="0.25">
      <c r="A91" s="85"/>
      <c r="B91" s="86"/>
      <c r="C91" s="86"/>
      <c r="D91" s="86"/>
      <c r="E91" s="87"/>
      <c r="F91" s="89"/>
      <c r="G91" s="89"/>
      <c r="H91" s="89"/>
      <c r="I91" s="89"/>
    </row>
    <row r="92" spans="1:9" x14ac:dyDescent="0.25">
      <c r="A92" s="85"/>
      <c r="B92" s="86"/>
      <c r="C92" s="86"/>
      <c r="D92" s="86"/>
      <c r="E92" s="87"/>
      <c r="F92" s="89"/>
      <c r="G92" s="89"/>
      <c r="H92" s="89"/>
      <c r="I92" s="89"/>
    </row>
    <row r="93" spans="1:9" x14ac:dyDescent="0.25">
      <c r="A93" s="85"/>
      <c r="B93" s="86"/>
      <c r="C93" s="86"/>
      <c r="D93" s="86"/>
      <c r="E93" s="87"/>
      <c r="F93" s="89"/>
      <c r="G93" s="89"/>
      <c r="H93" s="89"/>
      <c r="I93" s="89"/>
    </row>
    <row r="94" spans="1:9" x14ac:dyDescent="0.25">
      <c r="A94" s="85"/>
      <c r="B94" s="86"/>
      <c r="C94" s="86"/>
      <c r="D94" s="86"/>
      <c r="E94" s="87"/>
      <c r="F94" s="89"/>
      <c r="G94" s="89"/>
      <c r="H94" s="89"/>
      <c r="I94" s="89"/>
    </row>
    <row r="95" spans="1:9" x14ac:dyDescent="0.25">
      <c r="A95" s="85"/>
      <c r="B95" s="86"/>
      <c r="C95" s="86"/>
      <c r="D95" s="86"/>
      <c r="E95" s="87"/>
      <c r="F95" s="89"/>
      <c r="G95" s="89"/>
      <c r="H95" s="89"/>
      <c r="I95" s="89"/>
    </row>
    <row r="96" spans="1:9" x14ac:dyDescent="0.25">
      <c r="A96" s="85"/>
      <c r="B96" s="86"/>
      <c r="C96" s="86"/>
      <c r="D96" s="86"/>
      <c r="E96" s="87"/>
      <c r="F96" s="89"/>
      <c r="G96" s="89"/>
      <c r="H96" s="89"/>
      <c r="I96" s="89"/>
    </row>
    <row r="97" spans="1:9" x14ac:dyDescent="0.25">
      <c r="A97" s="85"/>
      <c r="B97" s="86"/>
      <c r="C97" s="86"/>
      <c r="D97" s="86"/>
      <c r="E97" s="87"/>
      <c r="F97" s="89"/>
      <c r="G97" s="89"/>
      <c r="H97" s="89"/>
      <c r="I97" s="89"/>
    </row>
    <row r="98" spans="1:9" x14ac:dyDescent="0.25">
      <c r="A98" s="85"/>
      <c r="B98" s="86"/>
      <c r="C98" s="86"/>
      <c r="D98" s="86"/>
      <c r="E98" s="87"/>
      <c r="F98" s="89"/>
      <c r="G98" s="89"/>
      <c r="H98" s="89"/>
      <c r="I98" s="89"/>
    </row>
    <row r="99" spans="1:9" x14ac:dyDescent="0.25">
      <c r="A99" s="85"/>
      <c r="B99" s="86"/>
      <c r="C99" s="86"/>
      <c r="D99" s="86"/>
      <c r="E99" s="87"/>
      <c r="F99" s="89"/>
      <c r="G99" s="89"/>
      <c r="H99" s="89"/>
      <c r="I99" s="89"/>
    </row>
    <row r="100" spans="1:9" x14ac:dyDescent="0.25">
      <c r="A100" s="85"/>
      <c r="B100" s="86"/>
      <c r="C100" s="86"/>
      <c r="D100" s="86"/>
      <c r="E100" s="87"/>
      <c r="F100" s="89"/>
      <c r="G100" s="89"/>
      <c r="H100" s="89"/>
      <c r="I100" s="89"/>
    </row>
    <row r="101" spans="1:9" x14ac:dyDescent="0.25">
      <c r="A101" s="85"/>
      <c r="B101" s="86"/>
      <c r="C101" s="86"/>
      <c r="D101" s="86"/>
      <c r="E101" s="87"/>
      <c r="F101" s="89"/>
      <c r="G101" s="89"/>
      <c r="H101" s="89"/>
      <c r="I101" s="89"/>
    </row>
    <row r="102" spans="1:9" x14ac:dyDescent="0.25">
      <c r="A102" s="85"/>
      <c r="B102" s="86"/>
      <c r="C102" s="86"/>
      <c r="D102" s="86"/>
      <c r="E102" s="87"/>
      <c r="F102" s="89"/>
      <c r="G102" s="89"/>
      <c r="H102" s="89"/>
      <c r="I102" s="89"/>
    </row>
    <row r="103" spans="1:9" x14ac:dyDescent="0.25">
      <c r="A103" s="85"/>
      <c r="B103" s="86"/>
      <c r="C103" s="86"/>
      <c r="D103" s="86"/>
      <c r="E103" s="87"/>
      <c r="F103" s="89"/>
      <c r="G103" s="89"/>
      <c r="H103" s="89"/>
      <c r="I103" s="89"/>
    </row>
    <row r="104" spans="1:9" x14ac:dyDescent="0.25">
      <c r="A104" s="85"/>
      <c r="B104" s="86"/>
      <c r="C104" s="86"/>
      <c r="D104" s="86"/>
      <c r="E104" s="87"/>
      <c r="F104" s="89"/>
      <c r="G104" s="89"/>
      <c r="H104" s="89"/>
      <c r="I104" s="89"/>
    </row>
    <row r="105" spans="1:9" x14ac:dyDescent="0.25">
      <c r="A105" s="85"/>
      <c r="B105" s="86"/>
      <c r="C105" s="86"/>
      <c r="D105" s="86"/>
      <c r="E105" s="87"/>
      <c r="F105" s="89"/>
      <c r="G105" s="89"/>
      <c r="H105" s="89"/>
      <c r="I105" s="89"/>
    </row>
    <row r="106" spans="1:9" x14ac:dyDescent="0.25">
      <c r="A106" s="85"/>
      <c r="B106" s="86"/>
      <c r="C106" s="86"/>
      <c r="D106" s="86"/>
      <c r="E106" s="87"/>
      <c r="F106" s="89"/>
      <c r="G106" s="89"/>
      <c r="H106" s="89"/>
      <c r="I106" s="89"/>
    </row>
    <row r="107" spans="1:9" x14ac:dyDescent="0.25">
      <c r="A107" s="75"/>
      <c r="B107" s="76"/>
      <c r="C107" s="76"/>
      <c r="D107" s="76"/>
      <c r="E107" s="77"/>
      <c r="F107" s="90"/>
      <c r="G107" s="90"/>
      <c r="H107" s="90"/>
      <c r="I107" s="90"/>
    </row>
    <row r="108" spans="1:9" x14ac:dyDescent="0.25">
      <c r="A108" s="91" t="s">
        <v>182</v>
      </c>
      <c r="B108" s="92"/>
      <c r="C108" s="92"/>
      <c r="D108" s="92"/>
      <c r="E108" s="92"/>
      <c r="F108" s="92"/>
      <c r="G108" s="92"/>
      <c r="H108" s="92"/>
      <c r="I108" s="93"/>
    </row>
    <row r="109" spans="1:9" x14ac:dyDescent="0.25">
      <c r="A109" s="82"/>
      <c r="B109" s="83"/>
      <c r="C109" s="83"/>
      <c r="D109" s="83"/>
      <c r="E109" s="84"/>
      <c r="F109" s="88">
        <v>55.85</v>
      </c>
      <c r="G109" s="88">
        <v>1</v>
      </c>
      <c r="H109" s="88" t="s">
        <v>67</v>
      </c>
      <c r="I109" s="88">
        <f>+ROUND(F109*G109,2)</f>
        <v>55.85</v>
      </c>
    </row>
    <row r="110" spans="1:9" x14ac:dyDescent="0.25">
      <c r="A110" s="85"/>
      <c r="B110" s="86"/>
      <c r="C110" s="86"/>
      <c r="D110" s="86"/>
      <c r="E110" s="87"/>
      <c r="F110" s="89"/>
      <c r="G110" s="89"/>
      <c r="H110" s="89"/>
      <c r="I110" s="89"/>
    </row>
    <row r="111" spans="1:9" x14ac:dyDescent="0.25">
      <c r="A111" s="85"/>
      <c r="B111" s="86"/>
      <c r="C111" s="86"/>
      <c r="D111" s="86"/>
      <c r="E111" s="87"/>
      <c r="F111" s="89"/>
      <c r="G111" s="89"/>
      <c r="H111" s="89"/>
      <c r="I111" s="89"/>
    </row>
    <row r="112" spans="1:9" x14ac:dyDescent="0.25">
      <c r="A112" s="85"/>
      <c r="B112" s="86"/>
      <c r="C112" s="86"/>
      <c r="D112" s="86"/>
      <c r="E112" s="87"/>
      <c r="F112" s="89"/>
      <c r="G112" s="89"/>
      <c r="H112" s="89"/>
      <c r="I112" s="89"/>
    </row>
    <row r="113" spans="1:9" x14ac:dyDescent="0.25">
      <c r="A113" s="85"/>
      <c r="B113" s="86"/>
      <c r="C113" s="86"/>
      <c r="D113" s="86"/>
      <c r="E113" s="87"/>
      <c r="F113" s="89"/>
      <c r="G113" s="89"/>
      <c r="H113" s="89"/>
      <c r="I113" s="89"/>
    </row>
    <row r="114" spans="1:9" x14ac:dyDescent="0.25">
      <c r="A114" s="85"/>
      <c r="B114" s="86"/>
      <c r="C114" s="86"/>
      <c r="D114" s="86"/>
      <c r="E114" s="87"/>
      <c r="F114" s="89"/>
      <c r="G114" s="89"/>
      <c r="H114" s="89"/>
      <c r="I114" s="89"/>
    </row>
    <row r="115" spans="1:9" x14ac:dyDescent="0.25">
      <c r="A115" s="85"/>
      <c r="B115" s="86"/>
      <c r="C115" s="86"/>
      <c r="D115" s="86"/>
      <c r="E115" s="87"/>
      <c r="F115" s="89"/>
      <c r="G115" s="89"/>
      <c r="H115" s="89"/>
      <c r="I115" s="89"/>
    </row>
    <row r="116" spans="1:9" x14ac:dyDescent="0.25">
      <c r="A116" s="85"/>
      <c r="B116" s="86"/>
      <c r="C116" s="86"/>
      <c r="D116" s="86"/>
      <c r="E116" s="87"/>
      <c r="F116" s="89"/>
      <c r="G116" s="89"/>
      <c r="H116" s="89"/>
      <c r="I116" s="89"/>
    </row>
    <row r="117" spans="1:9" x14ac:dyDescent="0.25">
      <c r="A117" s="85"/>
      <c r="B117" s="86"/>
      <c r="C117" s="86"/>
      <c r="D117" s="86"/>
      <c r="E117" s="87"/>
      <c r="F117" s="89"/>
      <c r="G117" s="89"/>
      <c r="H117" s="89"/>
      <c r="I117" s="89"/>
    </row>
    <row r="118" spans="1:9" x14ac:dyDescent="0.25">
      <c r="A118" s="85"/>
      <c r="B118" s="86"/>
      <c r="C118" s="86"/>
      <c r="D118" s="86"/>
      <c r="E118" s="87"/>
      <c r="F118" s="89"/>
      <c r="G118" s="89"/>
      <c r="H118" s="89"/>
      <c r="I118" s="89"/>
    </row>
    <row r="119" spans="1:9" x14ac:dyDescent="0.25">
      <c r="A119" s="85"/>
      <c r="B119" s="86"/>
      <c r="C119" s="86"/>
      <c r="D119" s="86"/>
      <c r="E119" s="87"/>
      <c r="F119" s="89"/>
      <c r="G119" s="89"/>
      <c r="H119" s="89"/>
      <c r="I119" s="89"/>
    </row>
    <row r="120" spans="1:9" x14ac:dyDescent="0.25">
      <c r="A120" s="85"/>
      <c r="B120" s="86"/>
      <c r="C120" s="86"/>
      <c r="D120" s="86"/>
      <c r="E120" s="87"/>
      <c r="F120" s="89"/>
      <c r="G120" s="89"/>
      <c r="H120" s="89"/>
      <c r="I120" s="89"/>
    </row>
    <row r="121" spans="1:9" x14ac:dyDescent="0.25">
      <c r="A121" s="85"/>
      <c r="B121" s="86"/>
      <c r="C121" s="86"/>
      <c r="D121" s="86"/>
      <c r="E121" s="87"/>
      <c r="F121" s="89"/>
      <c r="G121" s="89"/>
      <c r="H121" s="89"/>
      <c r="I121" s="89"/>
    </row>
    <row r="122" spans="1:9" x14ac:dyDescent="0.25">
      <c r="A122" s="85"/>
      <c r="B122" s="86"/>
      <c r="C122" s="86"/>
      <c r="D122" s="86"/>
      <c r="E122" s="87"/>
      <c r="F122" s="89"/>
      <c r="G122" s="89"/>
      <c r="H122" s="89"/>
      <c r="I122" s="89"/>
    </row>
    <row r="123" spans="1:9" x14ac:dyDescent="0.25">
      <c r="A123" s="85"/>
      <c r="B123" s="86"/>
      <c r="C123" s="86"/>
      <c r="D123" s="86"/>
      <c r="E123" s="87"/>
      <c r="F123" s="89"/>
      <c r="G123" s="89"/>
      <c r="H123" s="89"/>
      <c r="I123" s="89"/>
    </row>
    <row r="124" spans="1:9" x14ac:dyDescent="0.25">
      <c r="A124" s="85"/>
      <c r="B124" s="86"/>
      <c r="C124" s="86"/>
      <c r="D124" s="86"/>
      <c r="E124" s="87"/>
      <c r="F124" s="89"/>
      <c r="G124" s="89"/>
      <c r="H124" s="89"/>
      <c r="I124" s="89"/>
    </row>
    <row r="125" spans="1:9" x14ac:dyDescent="0.25">
      <c r="A125" s="85"/>
      <c r="B125" s="86"/>
      <c r="C125" s="86"/>
      <c r="D125" s="86"/>
      <c r="E125" s="87"/>
      <c r="F125" s="89"/>
      <c r="G125" s="89"/>
      <c r="H125" s="89"/>
      <c r="I125" s="89"/>
    </row>
    <row r="126" spans="1:9" x14ac:dyDescent="0.25">
      <c r="A126" s="85"/>
      <c r="B126" s="86"/>
      <c r="C126" s="86"/>
      <c r="D126" s="86"/>
      <c r="E126" s="87"/>
      <c r="F126" s="89"/>
      <c r="G126" s="89"/>
      <c r="H126" s="89"/>
      <c r="I126" s="89"/>
    </row>
    <row r="127" spans="1:9" x14ac:dyDescent="0.25">
      <c r="A127" s="75"/>
      <c r="B127" s="76"/>
      <c r="C127" s="76"/>
      <c r="D127" s="76"/>
      <c r="E127" s="77"/>
      <c r="F127" s="90"/>
      <c r="G127" s="90"/>
      <c r="H127" s="90"/>
      <c r="I127" s="90"/>
    </row>
    <row r="128" spans="1:9" ht="15.75" x14ac:dyDescent="0.25">
      <c r="A128" s="94" t="s">
        <v>181</v>
      </c>
      <c r="B128" s="95"/>
      <c r="C128" s="95"/>
      <c r="D128" s="95"/>
      <c r="E128" s="95"/>
      <c r="F128" s="95"/>
      <c r="G128" s="95"/>
      <c r="H128" s="95"/>
      <c r="I128" s="96"/>
    </row>
    <row r="129" spans="1:9" x14ac:dyDescent="0.25">
      <c r="A129" s="82"/>
      <c r="B129" s="83"/>
      <c r="C129" s="83"/>
      <c r="D129" s="83"/>
      <c r="E129" s="84"/>
      <c r="F129" s="88">
        <v>76.040000000000006</v>
      </c>
      <c r="G129" s="88">
        <v>1</v>
      </c>
      <c r="H129" s="88" t="s">
        <v>67</v>
      </c>
      <c r="I129" s="88">
        <f>+ROUND(F129*G129,2)</f>
        <v>76.040000000000006</v>
      </c>
    </row>
    <row r="130" spans="1:9" x14ac:dyDescent="0.25">
      <c r="A130" s="85"/>
      <c r="B130" s="86"/>
      <c r="C130" s="86"/>
      <c r="D130" s="86"/>
      <c r="E130" s="87"/>
      <c r="F130" s="89"/>
      <c r="G130" s="89"/>
      <c r="H130" s="89"/>
      <c r="I130" s="89"/>
    </row>
    <row r="131" spans="1:9" x14ac:dyDescent="0.25">
      <c r="A131" s="85"/>
      <c r="B131" s="86"/>
      <c r="C131" s="86"/>
      <c r="D131" s="86"/>
      <c r="E131" s="87"/>
      <c r="F131" s="89"/>
      <c r="G131" s="89"/>
      <c r="H131" s="89"/>
      <c r="I131" s="89"/>
    </row>
    <row r="132" spans="1:9" x14ac:dyDescent="0.25">
      <c r="A132" s="85"/>
      <c r="B132" s="86"/>
      <c r="C132" s="86"/>
      <c r="D132" s="86"/>
      <c r="E132" s="87"/>
      <c r="F132" s="89"/>
      <c r="G132" s="89"/>
      <c r="H132" s="89"/>
      <c r="I132" s="89"/>
    </row>
    <row r="133" spans="1:9" x14ac:dyDescent="0.25">
      <c r="A133" s="85"/>
      <c r="B133" s="86"/>
      <c r="C133" s="86"/>
      <c r="D133" s="86"/>
      <c r="E133" s="87"/>
      <c r="F133" s="89"/>
      <c r="G133" s="89"/>
      <c r="H133" s="89"/>
      <c r="I133" s="89"/>
    </row>
    <row r="134" spans="1:9" x14ac:dyDescent="0.25">
      <c r="A134" s="85"/>
      <c r="B134" s="86"/>
      <c r="C134" s="86"/>
      <c r="D134" s="86"/>
      <c r="E134" s="87"/>
      <c r="F134" s="89"/>
      <c r="G134" s="89"/>
      <c r="H134" s="89"/>
      <c r="I134" s="89"/>
    </row>
    <row r="135" spans="1:9" x14ac:dyDescent="0.25">
      <c r="A135" s="85"/>
      <c r="B135" s="86"/>
      <c r="C135" s="86"/>
      <c r="D135" s="86"/>
      <c r="E135" s="87"/>
      <c r="F135" s="89"/>
      <c r="G135" s="89"/>
      <c r="H135" s="89"/>
      <c r="I135" s="89"/>
    </row>
    <row r="136" spans="1:9" x14ac:dyDescent="0.25">
      <c r="A136" s="85"/>
      <c r="B136" s="86"/>
      <c r="C136" s="86"/>
      <c r="D136" s="86"/>
      <c r="E136" s="87"/>
      <c r="F136" s="89"/>
      <c r="G136" s="89"/>
      <c r="H136" s="89"/>
      <c r="I136" s="89"/>
    </row>
    <row r="137" spans="1:9" x14ac:dyDescent="0.25">
      <c r="A137" s="85"/>
      <c r="B137" s="86"/>
      <c r="C137" s="86"/>
      <c r="D137" s="86"/>
      <c r="E137" s="87"/>
      <c r="F137" s="89"/>
      <c r="G137" s="89"/>
      <c r="H137" s="89"/>
      <c r="I137" s="89"/>
    </row>
    <row r="138" spans="1:9" x14ac:dyDescent="0.25">
      <c r="A138" s="85"/>
      <c r="B138" s="86"/>
      <c r="C138" s="86"/>
      <c r="D138" s="86"/>
      <c r="E138" s="87"/>
      <c r="F138" s="89"/>
      <c r="G138" s="89"/>
      <c r="H138" s="89"/>
      <c r="I138" s="89"/>
    </row>
    <row r="139" spans="1:9" x14ac:dyDescent="0.25">
      <c r="A139" s="85"/>
      <c r="B139" s="86"/>
      <c r="C139" s="86"/>
      <c r="D139" s="86"/>
      <c r="E139" s="87"/>
      <c r="F139" s="89"/>
      <c r="G139" s="89"/>
      <c r="H139" s="89"/>
      <c r="I139" s="89"/>
    </row>
    <row r="140" spans="1:9" x14ac:dyDescent="0.25">
      <c r="A140" s="85"/>
      <c r="B140" s="86"/>
      <c r="C140" s="86"/>
      <c r="D140" s="86"/>
      <c r="E140" s="87"/>
      <c r="F140" s="89"/>
      <c r="G140" s="89"/>
      <c r="H140" s="89"/>
      <c r="I140" s="89"/>
    </row>
    <row r="141" spans="1:9" x14ac:dyDescent="0.25">
      <c r="A141" s="85"/>
      <c r="B141" s="86"/>
      <c r="C141" s="86"/>
      <c r="D141" s="86"/>
      <c r="E141" s="87"/>
      <c r="F141" s="89"/>
      <c r="G141" s="89"/>
      <c r="H141" s="89"/>
      <c r="I141" s="89"/>
    </row>
    <row r="142" spans="1:9" x14ac:dyDescent="0.25">
      <c r="A142" s="85"/>
      <c r="B142" s="86"/>
      <c r="C142" s="86"/>
      <c r="D142" s="86"/>
      <c r="E142" s="87"/>
      <c r="F142" s="89"/>
      <c r="G142" s="89"/>
      <c r="H142" s="89"/>
      <c r="I142" s="89"/>
    </row>
    <row r="143" spans="1:9" x14ac:dyDescent="0.25">
      <c r="A143" s="85"/>
      <c r="B143" s="86"/>
      <c r="C143" s="86"/>
      <c r="D143" s="86"/>
      <c r="E143" s="87"/>
      <c r="F143" s="89"/>
      <c r="G143" s="89"/>
      <c r="H143" s="89"/>
      <c r="I143" s="89"/>
    </row>
    <row r="144" spans="1:9" x14ac:dyDescent="0.25">
      <c r="A144" s="85"/>
      <c r="B144" s="86"/>
      <c r="C144" s="86"/>
      <c r="D144" s="86"/>
      <c r="E144" s="87"/>
      <c r="F144" s="89"/>
      <c r="G144" s="89"/>
      <c r="H144" s="89"/>
      <c r="I144" s="89"/>
    </row>
    <row r="145" spans="1:9" x14ac:dyDescent="0.25">
      <c r="A145" s="85"/>
      <c r="B145" s="86"/>
      <c r="C145" s="86"/>
      <c r="D145" s="86"/>
      <c r="E145" s="87"/>
      <c r="F145" s="89"/>
      <c r="G145" s="89"/>
      <c r="H145" s="89"/>
      <c r="I145" s="89"/>
    </row>
    <row r="146" spans="1:9" x14ac:dyDescent="0.25">
      <c r="A146" s="85"/>
      <c r="B146" s="86"/>
      <c r="C146" s="86"/>
      <c r="D146" s="86"/>
      <c r="E146" s="87"/>
      <c r="F146" s="89"/>
      <c r="G146" s="89"/>
      <c r="H146" s="89"/>
      <c r="I146" s="89"/>
    </row>
    <row r="147" spans="1:9" x14ac:dyDescent="0.25">
      <c r="A147" s="75"/>
      <c r="B147" s="76"/>
      <c r="C147" s="76"/>
      <c r="D147" s="76"/>
      <c r="E147" s="77"/>
      <c r="F147" s="90"/>
      <c r="G147" s="90"/>
      <c r="H147" s="90"/>
      <c r="I147" s="90"/>
    </row>
    <row r="148" spans="1:9" ht="15" customHeight="1" x14ac:dyDescent="0.25">
      <c r="A148" s="79" t="s">
        <v>5</v>
      </c>
      <c r="B148" s="80"/>
      <c r="C148" s="80"/>
      <c r="D148" s="80"/>
      <c r="E148" s="80"/>
      <c r="F148" s="80"/>
      <c r="G148" s="80"/>
      <c r="H148" s="81"/>
      <c r="I148" s="28">
        <f>+SUM(I7:I147)</f>
        <v>312.81</v>
      </c>
    </row>
    <row r="149" spans="1:9" ht="15.75" x14ac:dyDescent="0.25">
      <c r="A149" s="78" t="s">
        <v>18</v>
      </c>
      <c r="B149" s="78"/>
      <c r="C149" s="78"/>
      <c r="D149" s="78"/>
      <c r="E149" s="78"/>
      <c r="F149" s="78"/>
      <c r="G149" s="78"/>
      <c r="H149" s="78"/>
      <c r="I149" s="32"/>
    </row>
    <row r="150" spans="1:9" ht="15.75" x14ac:dyDescent="0.25">
      <c r="A150" s="78" t="s">
        <v>19</v>
      </c>
      <c r="B150" s="78"/>
      <c r="C150" s="78"/>
      <c r="D150" s="78"/>
      <c r="E150" s="78"/>
      <c r="F150" s="78"/>
      <c r="G150" s="78"/>
      <c r="H150" s="78"/>
      <c r="I150" s="30">
        <f>ABS((I149/I148)-1)</f>
        <v>1</v>
      </c>
    </row>
  </sheetData>
  <mergeCells count="53">
    <mergeCell ref="A1:I1"/>
    <mergeCell ref="A2:I2"/>
    <mergeCell ref="A4:A5"/>
    <mergeCell ref="F4:F5"/>
    <mergeCell ref="G4:G5"/>
    <mergeCell ref="H4:H5"/>
    <mergeCell ref="I4:I5"/>
    <mergeCell ref="A150:H150"/>
    <mergeCell ref="A48:E66"/>
    <mergeCell ref="F48:F66"/>
    <mergeCell ref="G48:G66"/>
    <mergeCell ref="H48:H66"/>
    <mergeCell ref="A109:E127"/>
    <mergeCell ref="F109:F127"/>
    <mergeCell ref="G109:G127"/>
    <mergeCell ref="A68:E86"/>
    <mergeCell ref="F68:F86"/>
    <mergeCell ref="G68:G86"/>
    <mergeCell ref="H68:H86"/>
    <mergeCell ref="A89:E107"/>
    <mergeCell ref="F89:F107"/>
    <mergeCell ref="H129:H147"/>
    <mergeCell ref="G89:G107"/>
    <mergeCell ref="A6:I6"/>
    <mergeCell ref="A27:I27"/>
    <mergeCell ref="I48:I66"/>
    <mergeCell ref="A148:H148"/>
    <mergeCell ref="A149:H149"/>
    <mergeCell ref="A28:E46"/>
    <mergeCell ref="F28:F46"/>
    <mergeCell ref="G28:G46"/>
    <mergeCell ref="H28:H46"/>
    <mergeCell ref="I28:I46"/>
    <mergeCell ref="F7:F26"/>
    <mergeCell ref="G7:G26"/>
    <mergeCell ref="H7:H26"/>
    <mergeCell ref="I7:I26"/>
    <mergeCell ref="I68:I86"/>
    <mergeCell ref="H89:H107"/>
    <mergeCell ref="A129:E147"/>
    <mergeCell ref="F129:F147"/>
    <mergeCell ref="G129:G147"/>
    <mergeCell ref="A7:E26"/>
    <mergeCell ref="A47:I47"/>
    <mergeCell ref="A67:I67"/>
    <mergeCell ref="I89:I107"/>
    <mergeCell ref="I129:I147"/>
    <mergeCell ref="A108:I108"/>
    <mergeCell ref="A128:I128"/>
    <mergeCell ref="A87:I87"/>
    <mergeCell ref="A88:I88"/>
    <mergeCell ref="H109:H127"/>
    <mergeCell ref="I109:I127"/>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E5AFE-31DD-41E0-80BC-BB4CF68490AF}">
  <dimension ref="A1:C10"/>
  <sheetViews>
    <sheetView workbookViewId="0">
      <selection activeCell="G23" sqref="G23"/>
    </sheetView>
  </sheetViews>
  <sheetFormatPr baseColWidth="10" defaultColWidth="10.88671875" defaultRowHeight="15" x14ac:dyDescent="0.25"/>
  <cols>
    <col min="1" max="1" width="47.109375" style="24" customWidth="1"/>
    <col min="2" max="16384" width="10.88671875" style="24"/>
  </cols>
  <sheetData>
    <row r="1" spans="1:3" ht="15.75" x14ac:dyDescent="0.25">
      <c r="A1" s="110"/>
      <c r="B1" s="111"/>
      <c r="C1" s="112"/>
    </row>
    <row r="2" spans="1:3" ht="16.5" thickBot="1" x14ac:dyDescent="0.3">
      <c r="A2" s="113" t="s">
        <v>210</v>
      </c>
      <c r="B2" s="114"/>
      <c r="C2" s="115"/>
    </row>
    <row r="3" spans="1:3" ht="15.75" thickBot="1" x14ac:dyDescent="0.3">
      <c r="A3" s="35" t="s">
        <v>205</v>
      </c>
      <c r="B3" s="35" t="s">
        <v>204</v>
      </c>
      <c r="C3" s="35" t="s">
        <v>203</v>
      </c>
    </row>
    <row r="4" spans="1:3" ht="15.75" thickBot="1" x14ac:dyDescent="0.3">
      <c r="A4" s="116"/>
      <c r="B4" s="117"/>
      <c r="C4" s="118"/>
    </row>
    <row r="5" spans="1:3" ht="14.45" customHeight="1" x14ac:dyDescent="0.25">
      <c r="A5" s="100" t="s">
        <v>213</v>
      </c>
      <c r="B5" s="119" t="s">
        <v>192</v>
      </c>
      <c r="C5" s="104">
        <v>5</v>
      </c>
    </row>
    <row r="6" spans="1:3" ht="15.75" thickBot="1" x14ac:dyDescent="0.3">
      <c r="A6" s="101"/>
      <c r="B6" s="103"/>
      <c r="C6" s="105"/>
    </row>
    <row r="7" spans="1:3" ht="15" customHeight="1" x14ac:dyDescent="0.25">
      <c r="A7" s="100" t="s">
        <v>212</v>
      </c>
      <c r="B7" s="102" t="s">
        <v>192</v>
      </c>
      <c r="C7" s="104">
        <v>9</v>
      </c>
    </row>
    <row r="8" spans="1:3" ht="15.75" thickBot="1" x14ac:dyDescent="0.3">
      <c r="A8" s="101"/>
      <c r="B8" s="103"/>
      <c r="C8" s="105"/>
    </row>
    <row r="9" spans="1:3" ht="14.45" customHeight="1" x14ac:dyDescent="0.25">
      <c r="A9" s="106" t="s">
        <v>211</v>
      </c>
      <c r="B9" s="108" t="s">
        <v>68</v>
      </c>
      <c r="C9" s="104"/>
    </row>
    <row r="10" spans="1:3" ht="15.75" thickBot="1" x14ac:dyDescent="0.3">
      <c r="A10" s="107"/>
      <c r="B10" s="109"/>
      <c r="C10" s="105"/>
    </row>
  </sheetData>
  <mergeCells count="12">
    <mergeCell ref="A1:C1"/>
    <mergeCell ref="A2:C2"/>
    <mergeCell ref="A4:C4"/>
    <mergeCell ref="A5:A6"/>
    <mergeCell ref="B5:B6"/>
    <mergeCell ref="C5:C6"/>
    <mergeCell ref="A7:A8"/>
    <mergeCell ref="B7:B8"/>
    <mergeCell ref="C7:C8"/>
    <mergeCell ref="A9:A10"/>
    <mergeCell ref="B9:B10"/>
    <mergeCell ref="C9:C1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97412-EC3A-4BC1-BB5E-2D25A678ED99}">
  <dimension ref="A1:I150"/>
  <sheetViews>
    <sheetView workbookViewId="0">
      <selection activeCell="K23" sqref="K23"/>
    </sheetView>
  </sheetViews>
  <sheetFormatPr baseColWidth="10" defaultColWidth="10.88671875" defaultRowHeight="15" x14ac:dyDescent="0.25"/>
  <cols>
    <col min="1" max="16384" width="10.88671875" style="24"/>
  </cols>
  <sheetData>
    <row r="1" spans="1:9" ht="15.75" x14ac:dyDescent="0.25">
      <c r="A1" s="65"/>
      <c r="B1" s="66"/>
      <c r="C1" s="66"/>
      <c r="D1" s="66"/>
      <c r="E1" s="66"/>
      <c r="F1" s="66"/>
      <c r="G1" s="66"/>
      <c r="H1" s="66"/>
      <c r="I1" s="67"/>
    </row>
    <row r="2" spans="1:9" ht="16.5" thickBot="1" x14ac:dyDescent="0.3">
      <c r="A2" s="68" t="s">
        <v>188</v>
      </c>
      <c r="B2" s="69"/>
      <c r="C2" s="69"/>
      <c r="D2" s="69"/>
      <c r="E2" s="69"/>
      <c r="F2" s="69"/>
      <c r="G2" s="69"/>
      <c r="H2" s="69"/>
      <c r="I2" s="70"/>
    </row>
    <row r="3" spans="1:9" ht="15.75" x14ac:dyDescent="0.25">
      <c r="A3" s="25"/>
      <c r="B3" s="25"/>
      <c r="C3" s="25"/>
      <c r="D3" s="25"/>
      <c r="E3" s="25"/>
      <c r="F3" s="25"/>
      <c r="G3" s="25"/>
      <c r="H3" s="25"/>
      <c r="I3" s="25"/>
    </row>
    <row r="4" spans="1:9" x14ac:dyDescent="0.25">
      <c r="A4" s="71" t="s">
        <v>0</v>
      </c>
      <c r="B4" s="26" t="s">
        <v>1</v>
      </c>
      <c r="C4" s="26"/>
      <c r="D4" s="26"/>
      <c r="E4" s="26"/>
      <c r="F4" s="71" t="s">
        <v>2</v>
      </c>
      <c r="G4" s="71" t="s">
        <v>3</v>
      </c>
      <c r="H4" s="71" t="s">
        <v>4</v>
      </c>
      <c r="I4" s="71" t="s">
        <v>5</v>
      </c>
    </row>
    <row r="5" spans="1:9" ht="25.5" x14ac:dyDescent="0.25">
      <c r="A5" s="71"/>
      <c r="B5" s="27" t="s">
        <v>6</v>
      </c>
      <c r="C5" s="27" t="s">
        <v>7</v>
      </c>
      <c r="D5" s="27" t="s">
        <v>8</v>
      </c>
      <c r="E5" s="27" t="s">
        <v>9</v>
      </c>
      <c r="F5" s="71"/>
      <c r="G5" s="71"/>
      <c r="H5" s="71"/>
      <c r="I5" s="71"/>
    </row>
    <row r="6" spans="1:9" x14ac:dyDescent="0.25">
      <c r="A6" s="72" t="s">
        <v>186</v>
      </c>
      <c r="B6" s="73"/>
      <c r="C6" s="73"/>
      <c r="D6" s="73"/>
      <c r="E6" s="73"/>
      <c r="F6" s="73"/>
      <c r="G6" s="73"/>
      <c r="H6" s="73"/>
      <c r="I6" s="74"/>
    </row>
    <row r="7" spans="1:9" x14ac:dyDescent="0.25">
      <c r="A7" s="82"/>
      <c r="B7" s="83"/>
      <c r="C7" s="83"/>
      <c r="D7" s="83"/>
      <c r="E7" s="84"/>
      <c r="F7" s="88">
        <v>15.11</v>
      </c>
      <c r="G7" s="88">
        <v>2</v>
      </c>
      <c r="H7" s="88" t="s">
        <v>67</v>
      </c>
      <c r="I7" s="88">
        <f>+ROUND(F7*G7,2)</f>
        <v>30.22</v>
      </c>
    </row>
    <row r="8" spans="1:9" x14ac:dyDescent="0.25">
      <c r="A8" s="85"/>
      <c r="B8" s="86"/>
      <c r="C8" s="86"/>
      <c r="D8" s="86"/>
      <c r="E8" s="87"/>
      <c r="F8" s="89"/>
      <c r="G8" s="89"/>
      <c r="H8" s="89"/>
      <c r="I8" s="89"/>
    </row>
    <row r="9" spans="1:9" x14ac:dyDescent="0.25">
      <c r="A9" s="85"/>
      <c r="B9" s="86"/>
      <c r="C9" s="86"/>
      <c r="D9" s="86"/>
      <c r="E9" s="87"/>
      <c r="F9" s="89"/>
      <c r="G9" s="89"/>
      <c r="H9" s="89"/>
      <c r="I9" s="89"/>
    </row>
    <row r="10" spans="1:9" x14ac:dyDescent="0.25">
      <c r="A10" s="85"/>
      <c r="B10" s="86"/>
      <c r="C10" s="86"/>
      <c r="D10" s="86"/>
      <c r="E10" s="87"/>
      <c r="F10" s="89"/>
      <c r="G10" s="89"/>
      <c r="H10" s="89"/>
      <c r="I10" s="89"/>
    </row>
    <row r="11" spans="1:9" x14ac:dyDescent="0.25">
      <c r="A11" s="85"/>
      <c r="B11" s="86"/>
      <c r="C11" s="86"/>
      <c r="D11" s="86"/>
      <c r="E11" s="87"/>
      <c r="F11" s="89"/>
      <c r="G11" s="89"/>
      <c r="H11" s="89"/>
      <c r="I11" s="89"/>
    </row>
    <row r="12" spans="1:9" x14ac:dyDescent="0.25">
      <c r="A12" s="85"/>
      <c r="B12" s="86"/>
      <c r="C12" s="86"/>
      <c r="D12" s="86"/>
      <c r="E12" s="87"/>
      <c r="F12" s="89"/>
      <c r="G12" s="89"/>
      <c r="H12" s="89"/>
      <c r="I12" s="89"/>
    </row>
    <row r="13" spans="1:9" x14ac:dyDescent="0.25">
      <c r="A13" s="85"/>
      <c r="B13" s="86"/>
      <c r="C13" s="86"/>
      <c r="D13" s="86"/>
      <c r="E13" s="87"/>
      <c r="F13" s="89"/>
      <c r="G13" s="89"/>
      <c r="H13" s="89"/>
      <c r="I13" s="89"/>
    </row>
    <row r="14" spans="1:9" x14ac:dyDescent="0.25">
      <c r="A14" s="85"/>
      <c r="B14" s="86"/>
      <c r="C14" s="86"/>
      <c r="D14" s="86"/>
      <c r="E14" s="87"/>
      <c r="F14" s="89"/>
      <c r="G14" s="89"/>
      <c r="H14" s="89"/>
      <c r="I14" s="89"/>
    </row>
    <row r="15" spans="1:9" x14ac:dyDescent="0.25">
      <c r="A15" s="85"/>
      <c r="B15" s="86"/>
      <c r="C15" s="86"/>
      <c r="D15" s="86"/>
      <c r="E15" s="87"/>
      <c r="F15" s="89"/>
      <c r="G15" s="89"/>
      <c r="H15" s="89"/>
      <c r="I15" s="89"/>
    </row>
    <row r="16" spans="1:9" x14ac:dyDescent="0.25">
      <c r="A16" s="85"/>
      <c r="B16" s="86"/>
      <c r="C16" s="86"/>
      <c r="D16" s="86"/>
      <c r="E16" s="87"/>
      <c r="F16" s="89"/>
      <c r="G16" s="89"/>
      <c r="H16" s="89"/>
      <c r="I16" s="89"/>
    </row>
    <row r="17" spans="1:9" x14ac:dyDescent="0.25">
      <c r="A17" s="85"/>
      <c r="B17" s="86"/>
      <c r="C17" s="86"/>
      <c r="D17" s="86"/>
      <c r="E17" s="87"/>
      <c r="F17" s="89"/>
      <c r="G17" s="89"/>
      <c r="H17" s="89"/>
      <c r="I17" s="89"/>
    </row>
    <row r="18" spans="1:9" x14ac:dyDescent="0.25">
      <c r="A18" s="85"/>
      <c r="B18" s="86"/>
      <c r="C18" s="86"/>
      <c r="D18" s="86"/>
      <c r="E18" s="87"/>
      <c r="F18" s="89"/>
      <c r="G18" s="89"/>
      <c r="H18" s="89"/>
      <c r="I18" s="89"/>
    </row>
    <row r="19" spans="1:9" x14ac:dyDescent="0.25">
      <c r="A19" s="85"/>
      <c r="B19" s="86"/>
      <c r="C19" s="86"/>
      <c r="D19" s="86"/>
      <c r="E19" s="87"/>
      <c r="F19" s="89"/>
      <c r="G19" s="89"/>
      <c r="H19" s="89"/>
      <c r="I19" s="89"/>
    </row>
    <row r="20" spans="1:9" x14ac:dyDescent="0.25">
      <c r="A20" s="85"/>
      <c r="B20" s="86"/>
      <c r="C20" s="86"/>
      <c r="D20" s="86"/>
      <c r="E20" s="87"/>
      <c r="F20" s="89"/>
      <c r="G20" s="89"/>
      <c r="H20" s="89"/>
      <c r="I20" s="89"/>
    </row>
    <row r="21" spans="1:9" x14ac:dyDescent="0.25">
      <c r="A21" s="85"/>
      <c r="B21" s="86"/>
      <c r="C21" s="86"/>
      <c r="D21" s="86"/>
      <c r="E21" s="87"/>
      <c r="F21" s="89"/>
      <c r="G21" s="89"/>
      <c r="H21" s="89"/>
      <c r="I21" s="89"/>
    </row>
    <row r="22" spans="1:9" x14ac:dyDescent="0.25">
      <c r="A22" s="85"/>
      <c r="B22" s="86"/>
      <c r="C22" s="86"/>
      <c r="D22" s="86"/>
      <c r="E22" s="87"/>
      <c r="F22" s="89"/>
      <c r="G22" s="89"/>
      <c r="H22" s="89"/>
      <c r="I22" s="89"/>
    </row>
    <row r="23" spans="1:9" x14ac:dyDescent="0.25">
      <c r="A23" s="85"/>
      <c r="B23" s="86"/>
      <c r="C23" s="86"/>
      <c r="D23" s="86"/>
      <c r="E23" s="87"/>
      <c r="F23" s="89"/>
      <c r="G23" s="89"/>
      <c r="H23" s="89"/>
      <c r="I23" s="89"/>
    </row>
    <row r="24" spans="1:9" x14ac:dyDescent="0.25">
      <c r="A24" s="85"/>
      <c r="B24" s="86"/>
      <c r="C24" s="86"/>
      <c r="D24" s="86"/>
      <c r="E24" s="87"/>
      <c r="F24" s="89"/>
      <c r="G24" s="89"/>
      <c r="H24" s="89"/>
      <c r="I24" s="89"/>
    </row>
    <row r="25" spans="1:9" x14ac:dyDescent="0.25">
      <c r="A25" s="85"/>
      <c r="B25" s="86"/>
      <c r="C25" s="86"/>
      <c r="D25" s="86"/>
      <c r="E25" s="87"/>
      <c r="F25" s="89"/>
      <c r="G25" s="89"/>
      <c r="H25" s="89"/>
      <c r="I25" s="89"/>
    </row>
    <row r="26" spans="1:9" x14ac:dyDescent="0.25">
      <c r="A26" s="75"/>
      <c r="B26" s="76"/>
      <c r="C26" s="76"/>
      <c r="D26" s="76"/>
      <c r="E26" s="77"/>
      <c r="F26" s="89"/>
      <c r="G26" s="89"/>
      <c r="H26" s="89"/>
      <c r="I26" s="89"/>
    </row>
    <row r="27" spans="1:9" x14ac:dyDescent="0.25">
      <c r="A27" s="72" t="s">
        <v>182</v>
      </c>
      <c r="B27" s="73"/>
      <c r="C27" s="73"/>
      <c r="D27" s="73"/>
      <c r="E27" s="73"/>
      <c r="F27" s="73"/>
      <c r="G27" s="73"/>
      <c r="H27" s="73"/>
      <c r="I27" s="74"/>
    </row>
    <row r="28" spans="1:9" x14ac:dyDescent="0.25">
      <c r="A28" s="82"/>
      <c r="B28" s="83"/>
      <c r="C28" s="83"/>
      <c r="D28" s="83"/>
      <c r="E28" s="84"/>
      <c r="F28" s="88">
        <v>55.85</v>
      </c>
      <c r="G28" s="88">
        <v>1</v>
      </c>
      <c r="H28" s="88" t="s">
        <v>67</v>
      </c>
      <c r="I28" s="88">
        <f>+ROUND(F28*G28,2)</f>
        <v>55.85</v>
      </c>
    </row>
    <row r="29" spans="1:9" x14ac:dyDescent="0.25">
      <c r="A29" s="85"/>
      <c r="B29" s="86"/>
      <c r="C29" s="86"/>
      <c r="D29" s="86"/>
      <c r="E29" s="87"/>
      <c r="F29" s="89"/>
      <c r="G29" s="89"/>
      <c r="H29" s="89"/>
      <c r="I29" s="89"/>
    </row>
    <row r="30" spans="1:9" x14ac:dyDescent="0.25">
      <c r="A30" s="85"/>
      <c r="B30" s="86"/>
      <c r="C30" s="86"/>
      <c r="D30" s="86"/>
      <c r="E30" s="87"/>
      <c r="F30" s="89"/>
      <c r="G30" s="89"/>
      <c r="H30" s="89"/>
      <c r="I30" s="89"/>
    </row>
    <row r="31" spans="1:9" x14ac:dyDescent="0.25">
      <c r="A31" s="85"/>
      <c r="B31" s="86"/>
      <c r="C31" s="86"/>
      <c r="D31" s="86"/>
      <c r="E31" s="87"/>
      <c r="F31" s="89"/>
      <c r="G31" s="89"/>
      <c r="H31" s="89"/>
      <c r="I31" s="89"/>
    </row>
    <row r="32" spans="1:9" x14ac:dyDescent="0.25">
      <c r="A32" s="85"/>
      <c r="B32" s="86"/>
      <c r="C32" s="86"/>
      <c r="D32" s="86"/>
      <c r="E32" s="87"/>
      <c r="F32" s="89"/>
      <c r="G32" s="89"/>
      <c r="H32" s="89"/>
      <c r="I32" s="89"/>
    </row>
    <row r="33" spans="1:9" x14ac:dyDescent="0.25">
      <c r="A33" s="85"/>
      <c r="B33" s="86"/>
      <c r="C33" s="86"/>
      <c r="D33" s="86"/>
      <c r="E33" s="87"/>
      <c r="F33" s="89"/>
      <c r="G33" s="89"/>
      <c r="H33" s="89"/>
      <c r="I33" s="89"/>
    </row>
    <row r="34" spans="1:9" x14ac:dyDescent="0.25">
      <c r="A34" s="85"/>
      <c r="B34" s="86"/>
      <c r="C34" s="86"/>
      <c r="D34" s="86"/>
      <c r="E34" s="87"/>
      <c r="F34" s="89"/>
      <c r="G34" s="89"/>
      <c r="H34" s="89"/>
      <c r="I34" s="89"/>
    </row>
    <row r="35" spans="1:9" x14ac:dyDescent="0.25">
      <c r="A35" s="85"/>
      <c r="B35" s="86"/>
      <c r="C35" s="86"/>
      <c r="D35" s="86"/>
      <c r="E35" s="87"/>
      <c r="F35" s="89"/>
      <c r="G35" s="89"/>
      <c r="H35" s="89"/>
      <c r="I35" s="89"/>
    </row>
    <row r="36" spans="1:9" x14ac:dyDescent="0.25">
      <c r="A36" s="85"/>
      <c r="B36" s="86"/>
      <c r="C36" s="86"/>
      <c r="D36" s="86"/>
      <c r="E36" s="87"/>
      <c r="F36" s="89"/>
      <c r="G36" s="89"/>
      <c r="H36" s="89"/>
      <c r="I36" s="89"/>
    </row>
    <row r="37" spans="1:9" x14ac:dyDescent="0.25">
      <c r="A37" s="85"/>
      <c r="B37" s="86"/>
      <c r="C37" s="86"/>
      <c r="D37" s="86"/>
      <c r="E37" s="87"/>
      <c r="F37" s="89"/>
      <c r="G37" s="89"/>
      <c r="H37" s="89"/>
      <c r="I37" s="89"/>
    </row>
    <row r="38" spans="1:9" x14ac:dyDescent="0.25">
      <c r="A38" s="85"/>
      <c r="B38" s="86"/>
      <c r="C38" s="86"/>
      <c r="D38" s="86"/>
      <c r="E38" s="87"/>
      <c r="F38" s="89"/>
      <c r="G38" s="89"/>
      <c r="H38" s="89"/>
      <c r="I38" s="89"/>
    </row>
    <row r="39" spans="1:9" x14ac:dyDescent="0.25">
      <c r="A39" s="85"/>
      <c r="B39" s="86"/>
      <c r="C39" s="86"/>
      <c r="D39" s="86"/>
      <c r="E39" s="87"/>
      <c r="F39" s="89"/>
      <c r="G39" s="89"/>
      <c r="H39" s="89"/>
      <c r="I39" s="89"/>
    </row>
    <row r="40" spans="1:9" x14ac:dyDescent="0.25">
      <c r="A40" s="85"/>
      <c r="B40" s="86"/>
      <c r="C40" s="86"/>
      <c r="D40" s="86"/>
      <c r="E40" s="87"/>
      <c r="F40" s="89"/>
      <c r="G40" s="89"/>
      <c r="H40" s="89"/>
      <c r="I40" s="89"/>
    </row>
    <row r="41" spans="1:9" x14ac:dyDescent="0.25">
      <c r="A41" s="85"/>
      <c r="B41" s="86"/>
      <c r="C41" s="86"/>
      <c r="D41" s="86"/>
      <c r="E41" s="87"/>
      <c r="F41" s="89"/>
      <c r="G41" s="89"/>
      <c r="H41" s="89"/>
      <c r="I41" s="89"/>
    </row>
    <row r="42" spans="1:9" x14ac:dyDescent="0.25">
      <c r="A42" s="85"/>
      <c r="B42" s="86"/>
      <c r="C42" s="86"/>
      <c r="D42" s="86"/>
      <c r="E42" s="87"/>
      <c r="F42" s="89"/>
      <c r="G42" s="89"/>
      <c r="H42" s="89"/>
      <c r="I42" s="89"/>
    </row>
    <row r="43" spans="1:9" x14ac:dyDescent="0.25">
      <c r="A43" s="85"/>
      <c r="B43" s="86"/>
      <c r="C43" s="86"/>
      <c r="D43" s="86"/>
      <c r="E43" s="87"/>
      <c r="F43" s="89"/>
      <c r="G43" s="89"/>
      <c r="H43" s="89"/>
      <c r="I43" s="89"/>
    </row>
    <row r="44" spans="1:9" x14ac:dyDescent="0.25">
      <c r="A44" s="85"/>
      <c r="B44" s="86"/>
      <c r="C44" s="86"/>
      <c r="D44" s="86"/>
      <c r="E44" s="87"/>
      <c r="F44" s="89"/>
      <c r="G44" s="89"/>
      <c r="H44" s="89"/>
      <c r="I44" s="89"/>
    </row>
    <row r="45" spans="1:9" x14ac:dyDescent="0.25">
      <c r="A45" s="85"/>
      <c r="B45" s="86"/>
      <c r="C45" s="86"/>
      <c r="D45" s="86"/>
      <c r="E45" s="87"/>
      <c r="F45" s="89"/>
      <c r="G45" s="89"/>
      <c r="H45" s="89"/>
      <c r="I45" s="89"/>
    </row>
    <row r="46" spans="1:9" x14ac:dyDescent="0.25">
      <c r="A46" s="75"/>
      <c r="B46" s="76"/>
      <c r="C46" s="76"/>
      <c r="D46" s="76"/>
      <c r="E46" s="77"/>
      <c r="F46" s="90"/>
      <c r="G46" s="90"/>
      <c r="H46" s="90"/>
      <c r="I46" s="90"/>
    </row>
    <row r="47" spans="1:9" x14ac:dyDescent="0.25">
      <c r="A47" s="91" t="s">
        <v>185</v>
      </c>
      <c r="B47" s="92"/>
      <c r="C47" s="92"/>
      <c r="D47" s="92"/>
      <c r="E47" s="92"/>
      <c r="F47" s="92"/>
      <c r="G47" s="92"/>
      <c r="H47" s="92"/>
      <c r="I47" s="93"/>
    </row>
    <row r="48" spans="1:9" x14ac:dyDescent="0.25">
      <c r="A48" s="82"/>
      <c r="B48" s="83"/>
      <c r="C48" s="83"/>
      <c r="D48" s="83"/>
      <c r="E48" s="84"/>
      <c r="F48" s="88">
        <v>22.58</v>
      </c>
      <c r="G48" s="88">
        <v>1</v>
      </c>
      <c r="H48" s="88" t="s">
        <v>67</v>
      </c>
      <c r="I48" s="88">
        <f>+ROUND(F48*G48,2)</f>
        <v>22.58</v>
      </c>
    </row>
    <row r="49" spans="1:9" x14ac:dyDescent="0.25">
      <c r="A49" s="85"/>
      <c r="B49" s="86"/>
      <c r="C49" s="86"/>
      <c r="D49" s="86"/>
      <c r="E49" s="87"/>
      <c r="F49" s="89"/>
      <c r="G49" s="89"/>
      <c r="H49" s="89"/>
      <c r="I49" s="89"/>
    </row>
    <row r="50" spans="1:9" x14ac:dyDescent="0.25">
      <c r="A50" s="85"/>
      <c r="B50" s="86"/>
      <c r="C50" s="86"/>
      <c r="D50" s="86"/>
      <c r="E50" s="87"/>
      <c r="F50" s="89"/>
      <c r="G50" s="89"/>
      <c r="H50" s="89"/>
      <c r="I50" s="89"/>
    </row>
    <row r="51" spans="1:9" x14ac:dyDescent="0.25">
      <c r="A51" s="85"/>
      <c r="B51" s="86"/>
      <c r="C51" s="86"/>
      <c r="D51" s="86"/>
      <c r="E51" s="87"/>
      <c r="F51" s="89"/>
      <c r="G51" s="89"/>
      <c r="H51" s="89"/>
      <c r="I51" s="89"/>
    </row>
    <row r="52" spans="1:9" x14ac:dyDescent="0.25">
      <c r="A52" s="85"/>
      <c r="B52" s="86"/>
      <c r="C52" s="86"/>
      <c r="D52" s="86"/>
      <c r="E52" s="87"/>
      <c r="F52" s="89"/>
      <c r="G52" s="89"/>
      <c r="H52" s="89"/>
      <c r="I52" s="89"/>
    </row>
    <row r="53" spans="1:9" x14ac:dyDescent="0.25">
      <c r="A53" s="85"/>
      <c r="B53" s="86"/>
      <c r="C53" s="86"/>
      <c r="D53" s="86"/>
      <c r="E53" s="87"/>
      <c r="F53" s="89"/>
      <c r="G53" s="89"/>
      <c r="H53" s="89"/>
      <c r="I53" s="89"/>
    </row>
    <row r="54" spans="1:9" x14ac:dyDescent="0.25">
      <c r="A54" s="85"/>
      <c r="B54" s="86"/>
      <c r="C54" s="86"/>
      <c r="D54" s="86"/>
      <c r="E54" s="87"/>
      <c r="F54" s="89"/>
      <c r="G54" s="89"/>
      <c r="H54" s="89"/>
      <c r="I54" s="89"/>
    </row>
    <row r="55" spans="1:9" x14ac:dyDescent="0.25">
      <c r="A55" s="85"/>
      <c r="B55" s="86"/>
      <c r="C55" s="86"/>
      <c r="D55" s="86"/>
      <c r="E55" s="87"/>
      <c r="F55" s="89"/>
      <c r="G55" s="89"/>
      <c r="H55" s="89"/>
      <c r="I55" s="89"/>
    </row>
    <row r="56" spans="1:9" x14ac:dyDescent="0.25">
      <c r="A56" s="85"/>
      <c r="B56" s="86"/>
      <c r="C56" s="86"/>
      <c r="D56" s="86"/>
      <c r="E56" s="87"/>
      <c r="F56" s="89"/>
      <c r="G56" s="89"/>
      <c r="H56" s="89"/>
      <c r="I56" s="89"/>
    </row>
    <row r="57" spans="1:9" x14ac:dyDescent="0.25">
      <c r="A57" s="85"/>
      <c r="B57" s="86"/>
      <c r="C57" s="86"/>
      <c r="D57" s="86"/>
      <c r="E57" s="87"/>
      <c r="F57" s="89"/>
      <c r="G57" s="89"/>
      <c r="H57" s="89"/>
      <c r="I57" s="89"/>
    </row>
    <row r="58" spans="1:9" x14ac:dyDescent="0.25">
      <c r="A58" s="85"/>
      <c r="B58" s="86"/>
      <c r="C58" s="86"/>
      <c r="D58" s="86"/>
      <c r="E58" s="87"/>
      <c r="F58" s="89"/>
      <c r="G58" s="89"/>
      <c r="H58" s="89"/>
      <c r="I58" s="89"/>
    </row>
    <row r="59" spans="1:9" x14ac:dyDescent="0.25">
      <c r="A59" s="85"/>
      <c r="B59" s="86"/>
      <c r="C59" s="86"/>
      <c r="D59" s="86"/>
      <c r="E59" s="87"/>
      <c r="F59" s="89"/>
      <c r="G59" s="89"/>
      <c r="H59" s="89"/>
      <c r="I59" s="89"/>
    </row>
    <row r="60" spans="1:9" x14ac:dyDescent="0.25">
      <c r="A60" s="85"/>
      <c r="B60" s="86"/>
      <c r="C60" s="86"/>
      <c r="D60" s="86"/>
      <c r="E60" s="87"/>
      <c r="F60" s="89"/>
      <c r="G60" s="89"/>
      <c r="H60" s="89"/>
      <c r="I60" s="89"/>
    </row>
    <row r="61" spans="1:9" x14ac:dyDescent="0.25">
      <c r="A61" s="85"/>
      <c r="B61" s="86"/>
      <c r="C61" s="86"/>
      <c r="D61" s="86"/>
      <c r="E61" s="87"/>
      <c r="F61" s="89"/>
      <c r="G61" s="89"/>
      <c r="H61" s="89"/>
      <c r="I61" s="89"/>
    </row>
    <row r="62" spans="1:9" x14ac:dyDescent="0.25">
      <c r="A62" s="85"/>
      <c r="B62" s="86"/>
      <c r="C62" s="86"/>
      <c r="D62" s="86"/>
      <c r="E62" s="87"/>
      <c r="F62" s="89"/>
      <c r="G62" s="89"/>
      <c r="H62" s="89"/>
      <c r="I62" s="89"/>
    </row>
    <row r="63" spans="1:9" x14ac:dyDescent="0.25">
      <c r="A63" s="85"/>
      <c r="B63" s="86"/>
      <c r="C63" s="86"/>
      <c r="D63" s="86"/>
      <c r="E63" s="87"/>
      <c r="F63" s="89"/>
      <c r="G63" s="89"/>
      <c r="H63" s="89"/>
      <c r="I63" s="89"/>
    </row>
    <row r="64" spans="1:9" x14ac:dyDescent="0.25">
      <c r="A64" s="85"/>
      <c r="B64" s="86"/>
      <c r="C64" s="86"/>
      <c r="D64" s="86"/>
      <c r="E64" s="87"/>
      <c r="F64" s="89"/>
      <c r="G64" s="89"/>
      <c r="H64" s="89"/>
      <c r="I64" s="89"/>
    </row>
    <row r="65" spans="1:9" x14ac:dyDescent="0.25">
      <c r="A65" s="85"/>
      <c r="B65" s="86"/>
      <c r="C65" s="86"/>
      <c r="D65" s="86"/>
      <c r="E65" s="87"/>
      <c r="F65" s="89"/>
      <c r="G65" s="89"/>
      <c r="H65" s="89"/>
      <c r="I65" s="89"/>
    </row>
    <row r="66" spans="1:9" x14ac:dyDescent="0.25">
      <c r="A66" s="75"/>
      <c r="B66" s="76"/>
      <c r="C66" s="76"/>
      <c r="D66" s="76"/>
      <c r="E66" s="77"/>
      <c r="F66" s="90"/>
      <c r="G66" s="90"/>
      <c r="H66" s="90"/>
      <c r="I66" s="90"/>
    </row>
    <row r="67" spans="1:9" x14ac:dyDescent="0.25">
      <c r="A67" s="91" t="s">
        <v>184</v>
      </c>
      <c r="B67" s="92"/>
      <c r="C67" s="92"/>
      <c r="D67" s="92"/>
      <c r="E67" s="92"/>
      <c r="F67" s="92"/>
      <c r="G67" s="92"/>
      <c r="H67" s="92"/>
      <c r="I67" s="93"/>
    </row>
    <row r="68" spans="1:9" x14ac:dyDescent="0.25">
      <c r="A68" s="82"/>
      <c r="B68" s="83"/>
      <c r="C68" s="83"/>
      <c r="D68" s="83"/>
      <c r="E68" s="84"/>
      <c r="F68" s="88">
        <v>41.73</v>
      </c>
      <c r="G68" s="88">
        <v>1</v>
      </c>
      <c r="H68" s="88" t="s">
        <v>67</v>
      </c>
      <c r="I68" s="88">
        <f>+ROUND(F68*G68,2)</f>
        <v>41.73</v>
      </c>
    </row>
    <row r="69" spans="1:9" x14ac:dyDescent="0.25">
      <c r="A69" s="85"/>
      <c r="B69" s="86"/>
      <c r="C69" s="86"/>
      <c r="D69" s="86"/>
      <c r="E69" s="87"/>
      <c r="F69" s="89"/>
      <c r="G69" s="89"/>
      <c r="H69" s="89"/>
      <c r="I69" s="89"/>
    </row>
    <row r="70" spans="1:9" x14ac:dyDescent="0.25">
      <c r="A70" s="85"/>
      <c r="B70" s="86"/>
      <c r="C70" s="86"/>
      <c r="D70" s="86"/>
      <c r="E70" s="87"/>
      <c r="F70" s="89"/>
      <c r="G70" s="89"/>
      <c r="H70" s="89"/>
      <c r="I70" s="89"/>
    </row>
    <row r="71" spans="1:9" x14ac:dyDescent="0.25">
      <c r="A71" s="85"/>
      <c r="B71" s="86"/>
      <c r="C71" s="86"/>
      <c r="D71" s="86"/>
      <c r="E71" s="87"/>
      <c r="F71" s="89"/>
      <c r="G71" s="89"/>
      <c r="H71" s="89"/>
      <c r="I71" s="89"/>
    </row>
    <row r="72" spans="1:9" x14ac:dyDescent="0.25">
      <c r="A72" s="85"/>
      <c r="B72" s="86"/>
      <c r="C72" s="86"/>
      <c r="D72" s="86"/>
      <c r="E72" s="87"/>
      <c r="F72" s="89"/>
      <c r="G72" s="89"/>
      <c r="H72" s="89"/>
      <c r="I72" s="89"/>
    </row>
    <row r="73" spans="1:9" x14ac:dyDescent="0.25">
      <c r="A73" s="85"/>
      <c r="B73" s="86"/>
      <c r="C73" s="86"/>
      <c r="D73" s="86"/>
      <c r="E73" s="87"/>
      <c r="F73" s="89"/>
      <c r="G73" s="89"/>
      <c r="H73" s="89"/>
      <c r="I73" s="89"/>
    </row>
    <row r="74" spans="1:9" x14ac:dyDescent="0.25">
      <c r="A74" s="85"/>
      <c r="B74" s="86"/>
      <c r="C74" s="86"/>
      <c r="D74" s="86"/>
      <c r="E74" s="87"/>
      <c r="F74" s="89"/>
      <c r="G74" s="89"/>
      <c r="H74" s="89"/>
      <c r="I74" s="89"/>
    </row>
    <row r="75" spans="1:9" x14ac:dyDescent="0.25">
      <c r="A75" s="85"/>
      <c r="B75" s="86"/>
      <c r="C75" s="86"/>
      <c r="D75" s="86"/>
      <c r="E75" s="87"/>
      <c r="F75" s="89"/>
      <c r="G75" s="89"/>
      <c r="H75" s="89"/>
      <c r="I75" s="89"/>
    </row>
    <row r="76" spans="1:9" x14ac:dyDescent="0.25">
      <c r="A76" s="85"/>
      <c r="B76" s="86"/>
      <c r="C76" s="86"/>
      <c r="D76" s="86"/>
      <c r="E76" s="87"/>
      <c r="F76" s="89"/>
      <c r="G76" s="89"/>
      <c r="H76" s="89"/>
      <c r="I76" s="89"/>
    </row>
    <row r="77" spans="1:9" x14ac:dyDescent="0.25">
      <c r="A77" s="85"/>
      <c r="B77" s="86"/>
      <c r="C77" s="86"/>
      <c r="D77" s="86"/>
      <c r="E77" s="87"/>
      <c r="F77" s="89"/>
      <c r="G77" s="89"/>
      <c r="H77" s="89"/>
      <c r="I77" s="89"/>
    </row>
    <row r="78" spans="1:9" x14ac:dyDescent="0.25">
      <c r="A78" s="85"/>
      <c r="B78" s="86"/>
      <c r="C78" s="86"/>
      <c r="D78" s="86"/>
      <c r="E78" s="87"/>
      <c r="F78" s="89"/>
      <c r="G78" s="89"/>
      <c r="H78" s="89"/>
      <c r="I78" s="89"/>
    </row>
    <row r="79" spans="1:9" x14ac:dyDescent="0.25">
      <c r="A79" s="85"/>
      <c r="B79" s="86"/>
      <c r="C79" s="86"/>
      <c r="D79" s="86"/>
      <c r="E79" s="87"/>
      <c r="F79" s="89"/>
      <c r="G79" s="89"/>
      <c r="H79" s="89"/>
      <c r="I79" s="89"/>
    </row>
    <row r="80" spans="1:9" x14ac:dyDescent="0.25">
      <c r="A80" s="85"/>
      <c r="B80" s="86"/>
      <c r="C80" s="86"/>
      <c r="D80" s="86"/>
      <c r="E80" s="87"/>
      <c r="F80" s="89"/>
      <c r="G80" s="89"/>
      <c r="H80" s="89"/>
      <c r="I80" s="89"/>
    </row>
    <row r="81" spans="1:9" x14ac:dyDescent="0.25">
      <c r="A81" s="85"/>
      <c r="B81" s="86"/>
      <c r="C81" s="86"/>
      <c r="D81" s="86"/>
      <c r="E81" s="87"/>
      <c r="F81" s="89"/>
      <c r="G81" s="89"/>
      <c r="H81" s="89"/>
      <c r="I81" s="89"/>
    </row>
    <row r="82" spans="1:9" x14ac:dyDescent="0.25">
      <c r="A82" s="85"/>
      <c r="B82" s="86"/>
      <c r="C82" s="86"/>
      <c r="D82" s="86"/>
      <c r="E82" s="87"/>
      <c r="F82" s="89"/>
      <c r="G82" s="89"/>
      <c r="H82" s="89"/>
      <c r="I82" s="89"/>
    </row>
    <row r="83" spans="1:9" x14ac:dyDescent="0.25">
      <c r="A83" s="85"/>
      <c r="B83" s="86"/>
      <c r="C83" s="86"/>
      <c r="D83" s="86"/>
      <c r="E83" s="87"/>
      <c r="F83" s="89"/>
      <c r="G83" s="89"/>
      <c r="H83" s="89"/>
      <c r="I83" s="89"/>
    </row>
    <row r="84" spans="1:9" x14ac:dyDescent="0.25">
      <c r="A84" s="85"/>
      <c r="B84" s="86"/>
      <c r="C84" s="86"/>
      <c r="D84" s="86"/>
      <c r="E84" s="87"/>
      <c r="F84" s="89"/>
      <c r="G84" s="89"/>
      <c r="H84" s="89"/>
      <c r="I84" s="89"/>
    </row>
    <row r="85" spans="1:9" x14ac:dyDescent="0.25">
      <c r="A85" s="85"/>
      <c r="B85" s="86"/>
      <c r="C85" s="86"/>
      <c r="D85" s="86"/>
      <c r="E85" s="87"/>
      <c r="F85" s="89"/>
      <c r="G85" s="89"/>
      <c r="H85" s="89"/>
      <c r="I85" s="89"/>
    </row>
    <row r="86" spans="1:9" x14ac:dyDescent="0.25">
      <c r="A86" s="75"/>
      <c r="B86" s="76"/>
      <c r="C86" s="76"/>
      <c r="D86" s="76"/>
      <c r="E86" s="77"/>
      <c r="F86" s="90"/>
      <c r="G86" s="90"/>
      <c r="H86" s="90"/>
      <c r="I86" s="90"/>
    </row>
    <row r="87" spans="1:9" x14ac:dyDescent="0.25">
      <c r="A87" s="97" t="s">
        <v>178</v>
      </c>
      <c r="B87" s="98"/>
      <c r="C87" s="98"/>
      <c r="D87" s="98"/>
      <c r="E87" s="98"/>
      <c r="F87" s="98"/>
      <c r="G87" s="98"/>
      <c r="H87" s="98"/>
      <c r="I87" s="99"/>
    </row>
    <row r="88" spans="1:9" x14ac:dyDescent="0.25">
      <c r="A88" s="91" t="s">
        <v>183</v>
      </c>
      <c r="B88" s="92"/>
      <c r="C88" s="92"/>
      <c r="D88" s="92"/>
      <c r="E88" s="92"/>
      <c r="F88" s="92"/>
      <c r="G88" s="92"/>
      <c r="H88" s="92"/>
      <c r="I88" s="93"/>
    </row>
    <row r="89" spans="1:9" x14ac:dyDescent="0.25">
      <c r="A89" s="82"/>
      <c r="B89" s="83"/>
      <c r="C89" s="83"/>
      <c r="D89" s="83"/>
      <c r="E89" s="84"/>
      <c r="F89" s="88">
        <v>15.27</v>
      </c>
      <c r="G89" s="88">
        <v>2</v>
      </c>
      <c r="H89" s="88" t="s">
        <v>67</v>
      </c>
      <c r="I89" s="88">
        <f>+ROUND(F89*G89,2)</f>
        <v>30.54</v>
      </c>
    </row>
    <row r="90" spans="1:9" x14ac:dyDescent="0.25">
      <c r="A90" s="85"/>
      <c r="B90" s="86"/>
      <c r="C90" s="86"/>
      <c r="D90" s="86"/>
      <c r="E90" s="87"/>
      <c r="F90" s="89"/>
      <c r="G90" s="89"/>
      <c r="H90" s="89"/>
      <c r="I90" s="89"/>
    </row>
    <row r="91" spans="1:9" x14ac:dyDescent="0.25">
      <c r="A91" s="85"/>
      <c r="B91" s="86"/>
      <c r="C91" s="86"/>
      <c r="D91" s="86"/>
      <c r="E91" s="87"/>
      <c r="F91" s="89"/>
      <c r="G91" s="89"/>
      <c r="H91" s="89"/>
      <c r="I91" s="89"/>
    </row>
    <row r="92" spans="1:9" x14ac:dyDescent="0.25">
      <c r="A92" s="85"/>
      <c r="B92" s="86"/>
      <c r="C92" s="86"/>
      <c r="D92" s="86"/>
      <c r="E92" s="87"/>
      <c r="F92" s="89"/>
      <c r="G92" s="89"/>
      <c r="H92" s="89"/>
      <c r="I92" s="89"/>
    </row>
    <row r="93" spans="1:9" x14ac:dyDescent="0.25">
      <c r="A93" s="85"/>
      <c r="B93" s="86"/>
      <c r="C93" s="86"/>
      <c r="D93" s="86"/>
      <c r="E93" s="87"/>
      <c r="F93" s="89"/>
      <c r="G93" s="89"/>
      <c r="H93" s="89"/>
      <c r="I93" s="89"/>
    </row>
    <row r="94" spans="1:9" x14ac:dyDescent="0.25">
      <c r="A94" s="85"/>
      <c r="B94" s="86"/>
      <c r="C94" s="86"/>
      <c r="D94" s="86"/>
      <c r="E94" s="87"/>
      <c r="F94" s="89"/>
      <c r="G94" s="89"/>
      <c r="H94" s="89"/>
      <c r="I94" s="89"/>
    </row>
    <row r="95" spans="1:9" x14ac:dyDescent="0.25">
      <c r="A95" s="85"/>
      <c r="B95" s="86"/>
      <c r="C95" s="86"/>
      <c r="D95" s="86"/>
      <c r="E95" s="87"/>
      <c r="F95" s="89"/>
      <c r="G95" s="89"/>
      <c r="H95" s="89"/>
      <c r="I95" s="89"/>
    </row>
    <row r="96" spans="1:9" x14ac:dyDescent="0.25">
      <c r="A96" s="85"/>
      <c r="B96" s="86"/>
      <c r="C96" s="86"/>
      <c r="D96" s="86"/>
      <c r="E96" s="87"/>
      <c r="F96" s="89"/>
      <c r="G96" s="89"/>
      <c r="H96" s="89"/>
      <c r="I96" s="89"/>
    </row>
    <row r="97" spans="1:9" x14ac:dyDescent="0.25">
      <c r="A97" s="85"/>
      <c r="B97" s="86"/>
      <c r="C97" s="86"/>
      <c r="D97" s="86"/>
      <c r="E97" s="87"/>
      <c r="F97" s="89"/>
      <c r="G97" s="89"/>
      <c r="H97" s="89"/>
      <c r="I97" s="89"/>
    </row>
    <row r="98" spans="1:9" x14ac:dyDescent="0.25">
      <c r="A98" s="85"/>
      <c r="B98" s="86"/>
      <c r="C98" s="86"/>
      <c r="D98" s="86"/>
      <c r="E98" s="87"/>
      <c r="F98" s="89"/>
      <c r="G98" s="89"/>
      <c r="H98" s="89"/>
      <c r="I98" s="89"/>
    </row>
    <row r="99" spans="1:9" x14ac:dyDescent="0.25">
      <c r="A99" s="85"/>
      <c r="B99" s="86"/>
      <c r="C99" s="86"/>
      <c r="D99" s="86"/>
      <c r="E99" s="87"/>
      <c r="F99" s="89"/>
      <c r="G99" s="89"/>
      <c r="H99" s="89"/>
      <c r="I99" s="89"/>
    </row>
    <row r="100" spans="1:9" x14ac:dyDescent="0.25">
      <c r="A100" s="85"/>
      <c r="B100" s="86"/>
      <c r="C100" s="86"/>
      <c r="D100" s="86"/>
      <c r="E100" s="87"/>
      <c r="F100" s="89"/>
      <c r="G100" s="89"/>
      <c r="H100" s="89"/>
      <c r="I100" s="89"/>
    </row>
    <row r="101" spans="1:9" x14ac:dyDescent="0.25">
      <c r="A101" s="85"/>
      <c r="B101" s="86"/>
      <c r="C101" s="86"/>
      <c r="D101" s="86"/>
      <c r="E101" s="87"/>
      <c r="F101" s="89"/>
      <c r="G101" s="89"/>
      <c r="H101" s="89"/>
      <c r="I101" s="89"/>
    </row>
    <row r="102" spans="1:9" x14ac:dyDescent="0.25">
      <c r="A102" s="85"/>
      <c r="B102" s="86"/>
      <c r="C102" s="86"/>
      <c r="D102" s="86"/>
      <c r="E102" s="87"/>
      <c r="F102" s="89"/>
      <c r="G102" s="89"/>
      <c r="H102" s="89"/>
      <c r="I102" s="89"/>
    </row>
    <row r="103" spans="1:9" x14ac:dyDescent="0.25">
      <c r="A103" s="85"/>
      <c r="B103" s="86"/>
      <c r="C103" s="86"/>
      <c r="D103" s="86"/>
      <c r="E103" s="87"/>
      <c r="F103" s="89"/>
      <c r="G103" s="89"/>
      <c r="H103" s="89"/>
      <c r="I103" s="89"/>
    </row>
    <row r="104" spans="1:9" x14ac:dyDescent="0.25">
      <c r="A104" s="85"/>
      <c r="B104" s="86"/>
      <c r="C104" s="86"/>
      <c r="D104" s="86"/>
      <c r="E104" s="87"/>
      <c r="F104" s="89"/>
      <c r="G104" s="89"/>
      <c r="H104" s="89"/>
      <c r="I104" s="89"/>
    </row>
    <row r="105" spans="1:9" x14ac:dyDescent="0.25">
      <c r="A105" s="85"/>
      <c r="B105" s="86"/>
      <c r="C105" s="86"/>
      <c r="D105" s="86"/>
      <c r="E105" s="87"/>
      <c r="F105" s="89"/>
      <c r="G105" s="89"/>
      <c r="H105" s="89"/>
      <c r="I105" s="89"/>
    </row>
    <row r="106" spans="1:9" x14ac:dyDescent="0.25">
      <c r="A106" s="85"/>
      <c r="B106" s="86"/>
      <c r="C106" s="86"/>
      <c r="D106" s="86"/>
      <c r="E106" s="87"/>
      <c r="F106" s="89"/>
      <c r="G106" s="89"/>
      <c r="H106" s="89"/>
      <c r="I106" s="89"/>
    </row>
    <row r="107" spans="1:9" x14ac:dyDescent="0.25">
      <c r="A107" s="75"/>
      <c r="B107" s="76"/>
      <c r="C107" s="76"/>
      <c r="D107" s="76"/>
      <c r="E107" s="77"/>
      <c r="F107" s="90"/>
      <c r="G107" s="90"/>
      <c r="H107" s="90"/>
      <c r="I107" s="90"/>
    </row>
    <row r="108" spans="1:9" x14ac:dyDescent="0.25">
      <c r="A108" s="91" t="s">
        <v>182</v>
      </c>
      <c r="B108" s="92"/>
      <c r="C108" s="92"/>
      <c r="D108" s="92"/>
      <c r="E108" s="92"/>
      <c r="F108" s="92"/>
      <c r="G108" s="92"/>
      <c r="H108" s="92"/>
      <c r="I108" s="93"/>
    </row>
    <row r="109" spans="1:9" x14ac:dyDescent="0.25">
      <c r="A109" s="82"/>
      <c r="B109" s="83"/>
      <c r="C109" s="83"/>
      <c r="D109" s="83"/>
      <c r="E109" s="84"/>
      <c r="F109" s="88">
        <v>55.85</v>
      </c>
      <c r="G109" s="88">
        <v>1</v>
      </c>
      <c r="H109" s="88" t="s">
        <v>67</v>
      </c>
      <c r="I109" s="88">
        <f>+ROUND(F109*G109,2)</f>
        <v>55.85</v>
      </c>
    </row>
    <row r="110" spans="1:9" x14ac:dyDescent="0.25">
      <c r="A110" s="85"/>
      <c r="B110" s="86"/>
      <c r="C110" s="86"/>
      <c r="D110" s="86"/>
      <c r="E110" s="87"/>
      <c r="F110" s="89"/>
      <c r="G110" s="89"/>
      <c r="H110" s="89"/>
      <c r="I110" s="89"/>
    </row>
    <row r="111" spans="1:9" x14ac:dyDescent="0.25">
      <c r="A111" s="85"/>
      <c r="B111" s="86"/>
      <c r="C111" s="86"/>
      <c r="D111" s="86"/>
      <c r="E111" s="87"/>
      <c r="F111" s="89"/>
      <c r="G111" s="89"/>
      <c r="H111" s="89"/>
      <c r="I111" s="89"/>
    </row>
    <row r="112" spans="1:9" x14ac:dyDescent="0.25">
      <c r="A112" s="85"/>
      <c r="B112" s="86"/>
      <c r="C112" s="86"/>
      <c r="D112" s="86"/>
      <c r="E112" s="87"/>
      <c r="F112" s="89"/>
      <c r="G112" s="89"/>
      <c r="H112" s="89"/>
      <c r="I112" s="89"/>
    </row>
    <row r="113" spans="1:9" x14ac:dyDescent="0.25">
      <c r="A113" s="85"/>
      <c r="B113" s="86"/>
      <c r="C113" s="86"/>
      <c r="D113" s="86"/>
      <c r="E113" s="87"/>
      <c r="F113" s="89"/>
      <c r="G113" s="89"/>
      <c r="H113" s="89"/>
      <c r="I113" s="89"/>
    </row>
    <row r="114" spans="1:9" x14ac:dyDescent="0.25">
      <c r="A114" s="85"/>
      <c r="B114" s="86"/>
      <c r="C114" s="86"/>
      <c r="D114" s="86"/>
      <c r="E114" s="87"/>
      <c r="F114" s="89"/>
      <c r="G114" s="89"/>
      <c r="H114" s="89"/>
      <c r="I114" s="89"/>
    </row>
    <row r="115" spans="1:9" x14ac:dyDescent="0.25">
      <c r="A115" s="85"/>
      <c r="B115" s="86"/>
      <c r="C115" s="86"/>
      <c r="D115" s="86"/>
      <c r="E115" s="87"/>
      <c r="F115" s="89"/>
      <c r="G115" s="89"/>
      <c r="H115" s="89"/>
      <c r="I115" s="89"/>
    </row>
    <row r="116" spans="1:9" x14ac:dyDescent="0.25">
      <c r="A116" s="85"/>
      <c r="B116" s="86"/>
      <c r="C116" s="86"/>
      <c r="D116" s="86"/>
      <c r="E116" s="87"/>
      <c r="F116" s="89"/>
      <c r="G116" s="89"/>
      <c r="H116" s="89"/>
      <c r="I116" s="89"/>
    </row>
    <row r="117" spans="1:9" x14ac:dyDescent="0.25">
      <c r="A117" s="85"/>
      <c r="B117" s="86"/>
      <c r="C117" s="86"/>
      <c r="D117" s="86"/>
      <c r="E117" s="87"/>
      <c r="F117" s="89"/>
      <c r="G117" s="89"/>
      <c r="H117" s="89"/>
      <c r="I117" s="89"/>
    </row>
    <row r="118" spans="1:9" x14ac:dyDescent="0.25">
      <c r="A118" s="85"/>
      <c r="B118" s="86"/>
      <c r="C118" s="86"/>
      <c r="D118" s="86"/>
      <c r="E118" s="87"/>
      <c r="F118" s="89"/>
      <c r="G118" s="89"/>
      <c r="H118" s="89"/>
      <c r="I118" s="89"/>
    </row>
    <row r="119" spans="1:9" x14ac:dyDescent="0.25">
      <c r="A119" s="85"/>
      <c r="B119" s="86"/>
      <c r="C119" s="86"/>
      <c r="D119" s="86"/>
      <c r="E119" s="87"/>
      <c r="F119" s="89"/>
      <c r="G119" s="89"/>
      <c r="H119" s="89"/>
      <c r="I119" s="89"/>
    </row>
    <row r="120" spans="1:9" x14ac:dyDescent="0.25">
      <c r="A120" s="85"/>
      <c r="B120" s="86"/>
      <c r="C120" s="86"/>
      <c r="D120" s="86"/>
      <c r="E120" s="87"/>
      <c r="F120" s="89"/>
      <c r="G120" s="89"/>
      <c r="H120" s="89"/>
      <c r="I120" s="89"/>
    </row>
    <row r="121" spans="1:9" x14ac:dyDescent="0.25">
      <c r="A121" s="85"/>
      <c r="B121" s="86"/>
      <c r="C121" s="86"/>
      <c r="D121" s="86"/>
      <c r="E121" s="87"/>
      <c r="F121" s="89"/>
      <c r="G121" s="89"/>
      <c r="H121" s="89"/>
      <c r="I121" s="89"/>
    </row>
    <row r="122" spans="1:9" x14ac:dyDescent="0.25">
      <c r="A122" s="85"/>
      <c r="B122" s="86"/>
      <c r="C122" s="86"/>
      <c r="D122" s="86"/>
      <c r="E122" s="87"/>
      <c r="F122" s="89"/>
      <c r="G122" s="89"/>
      <c r="H122" s="89"/>
      <c r="I122" s="89"/>
    </row>
    <row r="123" spans="1:9" x14ac:dyDescent="0.25">
      <c r="A123" s="85"/>
      <c r="B123" s="86"/>
      <c r="C123" s="86"/>
      <c r="D123" s="86"/>
      <c r="E123" s="87"/>
      <c r="F123" s="89"/>
      <c r="G123" s="89"/>
      <c r="H123" s="89"/>
      <c r="I123" s="89"/>
    </row>
    <row r="124" spans="1:9" x14ac:dyDescent="0.25">
      <c r="A124" s="85"/>
      <c r="B124" s="86"/>
      <c r="C124" s="86"/>
      <c r="D124" s="86"/>
      <c r="E124" s="87"/>
      <c r="F124" s="89"/>
      <c r="G124" s="89"/>
      <c r="H124" s="89"/>
      <c r="I124" s="89"/>
    </row>
    <row r="125" spans="1:9" x14ac:dyDescent="0.25">
      <c r="A125" s="85"/>
      <c r="B125" s="86"/>
      <c r="C125" s="86"/>
      <c r="D125" s="86"/>
      <c r="E125" s="87"/>
      <c r="F125" s="89"/>
      <c r="G125" s="89"/>
      <c r="H125" s="89"/>
      <c r="I125" s="89"/>
    </row>
    <row r="126" spans="1:9" x14ac:dyDescent="0.25">
      <c r="A126" s="85"/>
      <c r="B126" s="86"/>
      <c r="C126" s="86"/>
      <c r="D126" s="86"/>
      <c r="E126" s="87"/>
      <c r="F126" s="89"/>
      <c r="G126" s="89"/>
      <c r="H126" s="89"/>
      <c r="I126" s="89"/>
    </row>
    <row r="127" spans="1:9" x14ac:dyDescent="0.25">
      <c r="A127" s="75"/>
      <c r="B127" s="76"/>
      <c r="C127" s="76"/>
      <c r="D127" s="76"/>
      <c r="E127" s="77"/>
      <c r="F127" s="90"/>
      <c r="G127" s="90"/>
      <c r="H127" s="90"/>
      <c r="I127" s="90"/>
    </row>
    <row r="128" spans="1:9" ht="15.75" x14ac:dyDescent="0.25">
      <c r="A128" s="94" t="s">
        <v>181</v>
      </c>
      <c r="B128" s="95"/>
      <c r="C128" s="95"/>
      <c r="D128" s="95"/>
      <c r="E128" s="95"/>
      <c r="F128" s="95"/>
      <c r="G128" s="95"/>
      <c r="H128" s="95"/>
      <c r="I128" s="96"/>
    </row>
    <row r="129" spans="1:9" x14ac:dyDescent="0.25">
      <c r="A129" s="82"/>
      <c r="B129" s="83"/>
      <c r="C129" s="83"/>
      <c r="D129" s="83"/>
      <c r="E129" s="84"/>
      <c r="F129" s="88">
        <v>76.040000000000006</v>
      </c>
      <c r="G129" s="88">
        <v>1</v>
      </c>
      <c r="H129" s="88" t="s">
        <v>67</v>
      </c>
      <c r="I129" s="88">
        <f>+ROUND(F129*G129,2)</f>
        <v>76.040000000000006</v>
      </c>
    </row>
    <row r="130" spans="1:9" x14ac:dyDescent="0.25">
      <c r="A130" s="85"/>
      <c r="B130" s="86"/>
      <c r="C130" s="86"/>
      <c r="D130" s="86"/>
      <c r="E130" s="87"/>
      <c r="F130" s="89"/>
      <c r="G130" s="89"/>
      <c r="H130" s="89"/>
      <c r="I130" s="89"/>
    </row>
    <row r="131" spans="1:9" x14ac:dyDescent="0.25">
      <c r="A131" s="85"/>
      <c r="B131" s="86"/>
      <c r="C131" s="86"/>
      <c r="D131" s="86"/>
      <c r="E131" s="87"/>
      <c r="F131" s="89"/>
      <c r="G131" s="89"/>
      <c r="H131" s="89"/>
      <c r="I131" s="89"/>
    </row>
    <row r="132" spans="1:9" x14ac:dyDescent="0.25">
      <c r="A132" s="85"/>
      <c r="B132" s="86"/>
      <c r="C132" s="86"/>
      <c r="D132" s="86"/>
      <c r="E132" s="87"/>
      <c r="F132" s="89"/>
      <c r="G132" s="89"/>
      <c r="H132" s="89"/>
      <c r="I132" s="89"/>
    </row>
    <row r="133" spans="1:9" x14ac:dyDescent="0.25">
      <c r="A133" s="85"/>
      <c r="B133" s="86"/>
      <c r="C133" s="86"/>
      <c r="D133" s="86"/>
      <c r="E133" s="87"/>
      <c r="F133" s="89"/>
      <c r="G133" s="89"/>
      <c r="H133" s="89"/>
      <c r="I133" s="89"/>
    </row>
    <row r="134" spans="1:9" x14ac:dyDescent="0.25">
      <c r="A134" s="85"/>
      <c r="B134" s="86"/>
      <c r="C134" s="86"/>
      <c r="D134" s="86"/>
      <c r="E134" s="87"/>
      <c r="F134" s="89"/>
      <c r="G134" s="89"/>
      <c r="H134" s="89"/>
      <c r="I134" s="89"/>
    </row>
    <row r="135" spans="1:9" x14ac:dyDescent="0.25">
      <c r="A135" s="85"/>
      <c r="B135" s="86"/>
      <c r="C135" s="86"/>
      <c r="D135" s="86"/>
      <c r="E135" s="87"/>
      <c r="F135" s="89"/>
      <c r="G135" s="89"/>
      <c r="H135" s="89"/>
      <c r="I135" s="89"/>
    </row>
    <row r="136" spans="1:9" x14ac:dyDescent="0.25">
      <c r="A136" s="85"/>
      <c r="B136" s="86"/>
      <c r="C136" s="86"/>
      <c r="D136" s="86"/>
      <c r="E136" s="87"/>
      <c r="F136" s="89"/>
      <c r="G136" s="89"/>
      <c r="H136" s="89"/>
      <c r="I136" s="89"/>
    </row>
    <row r="137" spans="1:9" x14ac:dyDescent="0.25">
      <c r="A137" s="85"/>
      <c r="B137" s="86"/>
      <c r="C137" s="86"/>
      <c r="D137" s="86"/>
      <c r="E137" s="87"/>
      <c r="F137" s="89"/>
      <c r="G137" s="89"/>
      <c r="H137" s="89"/>
      <c r="I137" s="89"/>
    </row>
    <row r="138" spans="1:9" x14ac:dyDescent="0.25">
      <c r="A138" s="85"/>
      <c r="B138" s="86"/>
      <c r="C138" s="86"/>
      <c r="D138" s="86"/>
      <c r="E138" s="87"/>
      <c r="F138" s="89"/>
      <c r="G138" s="89"/>
      <c r="H138" s="89"/>
      <c r="I138" s="89"/>
    </row>
    <row r="139" spans="1:9" x14ac:dyDescent="0.25">
      <c r="A139" s="85"/>
      <c r="B139" s="86"/>
      <c r="C139" s="86"/>
      <c r="D139" s="86"/>
      <c r="E139" s="87"/>
      <c r="F139" s="89"/>
      <c r="G139" s="89"/>
      <c r="H139" s="89"/>
      <c r="I139" s="89"/>
    </row>
    <row r="140" spans="1:9" x14ac:dyDescent="0.25">
      <c r="A140" s="85"/>
      <c r="B140" s="86"/>
      <c r="C140" s="86"/>
      <c r="D140" s="86"/>
      <c r="E140" s="87"/>
      <c r="F140" s="89"/>
      <c r="G140" s="89"/>
      <c r="H140" s="89"/>
      <c r="I140" s="89"/>
    </row>
    <row r="141" spans="1:9" x14ac:dyDescent="0.25">
      <c r="A141" s="85"/>
      <c r="B141" s="86"/>
      <c r="C141" s="86"/>
      <c r="D141" s="86"/>
      <c r="E141" s="87"/>
      <c r="F141" s="89"/>
      <c r="G141" s="89"/>
      <c r="H141" s="89"/>
      <c r="I141" s="89"/>
    </row>
    <row r="142" spans="1:9" x14ac:dyDescent="0.25">
      <c r="A142" s="85"/>
      <c r="B142" s="86"/>
      <c r="C142" s="86"/>
      <c r="D142" s="86"/>
      <c r="E142" s="87"/>
      <c r="F142" s="89"/>
      <c r="G142" s="89"/>
      <c r="H142" s="89"/>
      <c r="I142" s="89"/>
    </row>
    <row r="143" spans="1:9" x14ac:dyDescent="0.25">
      <c r="A143" s="85"/>
      <c r="B143" s="86"/>
      <c r="C143" s="86"/>
      <c r="D143" s="86"/>
      <c r="E143" s="87"/>
      <c r="F143" s="89"/>
      <c r="G143" s="89"/>
      <c r="H143" s="89"/>
      <c r="I143" s="89"/>
    </row>
    <row r="144" spans="1:9" x14ac:dyDescent="0.25">
      <c r="A144" s="85"/>
      <c r="B144" s="86"/>
      <c r="C144" s="86"/>
      <c r="D144" s="86"/>
      <c r="E144" s="87"/>
      <c r="F144" s="89"/>
      <c r="G144" s="89"/>
      <c r="H144" s="89"/>
      <c r="I144" s="89"/>
    </row>
    <row r="145" spans="1:9" x14ac:dyDescent="0.25">
      <c r="A145" s="85"/>
      <c r="B145" s="86"/>
      <c r="C145" s="86"/>
      <c r="D145" s="86"/>
      <c r="E145" s="87"/>
      <c r="F145" s="89"/>
      <c r="G145" s="89"/>
      <c r="H145" s="89"/>
      <c r="I145" s="89"/>
    </row>
    <row r="146" spans="1:9" x14ac:dyDescent="0.25">
      <c r="A146" s="85"/>
      <c r="B146" s="86"/>
      <c r="C146" s="86"/>
      <c r="D146" s="86"/>
      <c r="E146" s="87"/>
      <c r="F146" s="89"/>
      <c r="G146" s="89"/>
      <c r="H146" s="89"/>
      <c r="I146" s="89"/>
    </row>
    <row r="147" spans="1:9" x14ac:dyDescent="0.25">
      <c r="A147" s="75"/>
      <c r="B147" s="76"/>
      <c r="C147" s="76"/>
      <c r="D147" s="76"/>
      <c r="E147" s="77"/>
      <c r="F147" s="90"/>
      <c r="G147" s="90"/>
      <c r="H147" s="90"/>
      <c r="I147" s="90"/>
    </row>
    <row r="148" spans="1:9" ht="15.75" x14ac:dyDescent="0.25">
      <c r="A148" s="79" t="s">
        <v>5</v>
      </c>
      <c r="B148" s="80"/>
      <c r="C148" s="80"/>
      <c r="D148" s="80"/>
      <c r="E148" s="80"/>
      <c r="F148" s="80"/>
      <c r="G148" s="80"/>
      <c r="H148" s="81"/>
      <c r="I148" s="28">
        <f>+SUM(I7:I147)</f>
        <v>312.81</v>
      </c>
    </row>
    <row r="149" spans="1:9" ht="15.75" x14ac:dyDescent="0.25">
      <c r="A149" s="78" t="s">
        <v>18</v>
      </c>
      <c r="B149" s="78"/>
      <c r="C149" s="78"/>
      <c r="D149" s="78"/>
      <c r="E149" s="78"/>
      <c r="F149" s="78"/>
      <c r="G149" s="78"/>
      <c r="H149" s="78"/>
      <c r="I149" s="32"/>
    </row>
    <row r="150" spans="1:9" ht="15.75" x14ac:dyDescent="0.25">
      <c r="A150" s="78" t="s">
        <v>19</v>
      </c>
      <c r="B150" s="78"/>
      <c r="C150" s="78"/>
      <c r="D150" s="78"/>
      <c r="E150" s="78"/>
      <c r="F150" s="78"/>
      <c r="G150" s="78"/>
      <c r="H150" s="78"/>
      <c r="I150" s="30">
        <f>ABS((I149/I148)-1)</f>
        <v>1</v>
      </c>
    </row>
  </sheetData>
  <mergeCells count="53">
    <mergeCell ref="A1:I1"/>
    <mergeCell ref="A2:I2"/>
    <mergeCell ref="A4:A5"/>
    <mergeCell ref="F4:F5"/>
    <mergeCell ref="G4:G5"/>
    <mergeCell ref="H4:H5"/>
    <mergeCell ref="I4:I5"/>
    <mergeCell ref="A6:I6"/>
    <mergeCell ref="A7:E26"/>
    <mergeCell ref="F7:F26"/>
    <mergeCell ref="G7:G26"/>
    <mergeCell ref="H7:H26"/>
    <mergeCell ref="I7:I26"/>
    <mergeCell ref="A27:I27"/>
    <mergeCell ref="A28:E46"/>
    <mergeCell ref="F28:F46"/>
    <mergeCell ref="G28:G46"/>
    <mergeCell ref="H28:H46"/>
    <mergeCell ref="I28:I46"/>
    <mergeCell ref="A47:I47"/>
    <mergeCell ref="A48:E66"/>
    <mergeCell ref="F48:F66"/>
    <mergeCell ref="G48:G66"/>
    <mergeCell ref="H48:H66"/>
    <mergeCell ref="I48:I66"/>
    <mergeCell ref="A67:I67"/>
    <mergeCell ref="A68:E86"/>
    <mergeCell ref="F68:F86"/>
    <mergeCell ref="G68:G86"/>
    <mergeCell ref="H68:H86"/>
    <mergeCell ref="I68:I86"/>
    <mergeCell ref="A87:I87"/>
    <mergeCell ref="A88:I88"/>
    <mergeCell ref="A89:E107"/>
    <mergeCell ref="F89:F107"/>
    <mergeCell ref="G89:G107"/>
    <mergeCell ref="H89:H107"/>
    <mergeCell ref="I89:I107"/>
    <mergeCell ref="A108:I108"/>
    <mergeCell ref="A109:E127"/>
    <mergeCell ref="F109:F127"/>
    <mergeCell ref="G109:G127"/>
    <mergeCell ref="H109:H127"/>
    <mergeCell ref="I109:I127"/>
    <mergeCell ref="A148:H148"/>
    <mergeCell ref="A149:H149"/>
    <mergeCell ref="A150:H150"/>
    <mergeCell ref="A128:I128"/>
    <mergeCell ref="A129:E147"/>
    <mergeCell ref="F129:F147"/>
    <mergeCell ref="G129:G147"/>
    <mergeCell ref="H129:H147"/>
    <mergeCell ref="I129:I14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73BDE-4B90-4444-8A0D-9C3F83FB40EA}">
  <dimension ref="A1:S87"/>
  <sheetViews>
    <sheetView topLeftCell="A49" zoomScale="85" zoomScaleNormal="85" workbookViewId="0">
      <selection activeCell="P7" sqref="P7"/>
    </sheetView>
  </sheetViews>
  <sheetFormatPr baseColWidth="10" defaultColWidth="10.88671875" defaultRowHeight="15" x14ac:dyDescent="0.25"/>
  <cols>
    <col min="1" max="16384" width="10.88671875" style="24"/>
  </cols>
  <sheetData>
    <row r="1" spans="1:19" ht="15.75" x14ac:dyDescent="0.25">
      <c r="A1" s="65"/>
      <c r="B1" s="66"/>
      <c r="C1" s="66"/>
      <c r="D1" s="66"/>
      <c r="E1" s="66"/>
      <c r="F1" s="66"/>
      <c r="G1" s="66"/>
      <c r="H1" s="66"/>
      <c r="I1" s="67"/>
      <c r="K1" s="65"/>
      <c r="L1" s="66"/>
      <c r="M1" s="66"/>
      <c r="N1" s="66"/>
      <c r="O1" s="66"/>
      <c r="P1" s="66"/>
      <c r="Q1" s="66"/>
      <c r="R1" s="66"/>
      <c r="S1" s="67"/>
    </row>
    <row r="2" spans="1:19" ht="16.5" thickBot="1" x14ac:dyDescent="0.3">
      <c r="A2" s="68" t="s">
        <v>190</v>
      </c>
      <c r="B2" s="69"/>
      <c r="C2" s="69"/>
      <c r="D2" s="69"/>
      <c r="E2" s="69"/>
      <c r="F2" s="69"/>
      <c r="G2" s="69"/>
      <c r="H2" s="69"/>
      <c r="I2" s="70"/>
      <c r="K2" s="68" t="s">
        <v>189</v>
      </c>
      <c r="L2" s="69"/>
      <c r="M2" s="69"/>
      <c r="N2" s="69"/>
      <c r="O2" s="69"/>
      <c r="P2" s="69"/>
      <c r="Q2" s="69"/>
      <c r="R2" s="69"/>
      <c r="S2" s="70"/>
    </row>
    <row r="3" spans="1:19" ht="15.75" x14ac:dyDescent="0.25">
      <c r="A3" s="25"/>
      <c r="B3" s="25"/>
      <c r="C3" s="25"/>
      <c r="D3" s="25"/>
      <c r="E3" s="25"/>
      <c r="F3" s="25"/>
      <c r="G3" s="25"/>
      <c r="H3" s="25"/>
      <c r="I3" s="25"/>
      <c r="K3" s="25"/>
      <c r="L3" s="25"/>
      <c r="M3" s="25"/>
      <c r="N3" s="25"/>
      <c r="O3" s="25"/>
      <c r="P3" s="25"/>
      <c r="Q3" s="25"/>
      <c r="R3" s="25"/>
      <c r="S3" s="25"/>
    </row>
    <row r="4" spans="1:19" x14ac:dyDescent="0.25">
      <c r="A4" s="71" t="s">
        <v>0</v>
      </c>
      <c r="B4" s="26" t="s">
        <v>1</v>
      </c>
      <c r="C4" s="26"/>
      <c r="D4" s="26"/>
      <c r="E4" s="26"/>
      <c r="F4" s="71" t="s">
        <v>2</v>
      </c>
      <c r="G4" s="71" t="s">
        <v>3</v>
      </c>
      <c r="H4" s="71" t="s">
        <v>4</v>
      </c>
      <c r="I4" s="71" t="s">
        <v>5</v>
      </c>
      <c r="K4" s="71" t="s">
        <v>0</v>
      </c>
      <c r="L4" s="26" t="s">
        <v>1</v>
      </c>
      <c r="M4" s="26"/>
      <c r="N4" s="26"/>
      <c r="O4" s="26"/>
      <c r="P4" s="71" t="s">
        <v>2</v>
      </c>
      <c r="Q4" s="71" t="s">
        <v>3</v>
      </c>
      <c r="R4" s="71" t="s">
        <v>4</v>
      </c>
      <c r="S4" s="71" t="s">
        <v>5</v>
      </c>
    </row>
    <row r="5" spans="1:19" ht="25.5" x14ac:dyDescent="0.25">
      <c r="A5" s="71"/>
      <c r="B5" s="27" t="s">
        <v>6</v>
      </c>
      <c r="C5" s="27" t="s">
        <v>7</v>
      </c>
      <c r="D5" s="27" t="s">
        <v>8</v>
      </c>
      <c r="E5" s="27" t="s">
        <v>9</v>
      </c>
      <c r="F5" s="71"/>
      <c r="G5" s="71"/>
      <c r="H5" s="71"/>
      <c r="I5" s="71"/>
      <c r="K5" s="71"/>
      <c r="L5" s="27" t="s">
        <v>6</v>
      </c>
      <c r="M5" s="27" t="s">
        <v>7</v>
      </c>
      <c r="N5" s="27" t="s">
        <v>8</v>
      </c>
      <c r="O5" s="27" t="s">
        <v>9</v>
      </c>
      <c r="P5" s="71"/>
      <c r="Q5" s="71"/>
      <c r="R5" s="71"/>
      <c r="S5" s="71"/>
    </row>
    <row r="6" spans="1:19" x14ac:dyDescent="0.25">
      <c r="A6" s="72" t="s">
        <v>169</v>
      </c>
      <c r="B6" s="73"/>
      <c r="C6" s="73"/>
      <c r="D6" s="73"/>
      <c r="E6" s="73"/>
      <c r="F6" s="73"/>
      <c r="G6" s="73"/>
      <c r="H6" s="73"/>
      <c r="I6" s="74"/>
      <c r="K6" s="72" t="s">
        <v>169</v>
      </c>
      <c r="L6" s="73"/>
      <c r="M6" s="73"/>
      <c r="N6" s="73"/>
      <c r="O6" s="73"/>
      <c r="P6" s="73"/>
      <c r="Q6" s="73"/>
      <c r="R6" s="73"/>
      <c r="S6" s="74"/>
    </row>
    <row r="7" spans="1:19" ht="15.75" x14ac:dyDescent="0.25">
      <c r="A7" s="28" t="s">
        <v>170</v>
      </c>
      <c r="B7" s="28"/>
      <c r="C7" s="28"/>
      <c r="D7" s="28"/>
      <c r="E7" s="28"/>
      <c r="F7" s="28"/>
      <c r="G7" s="28"/>
      <c r="H7" s="25"/>
      <c r="I7" s="28"/>
      <c r="K7" s="28" t="s">
        <v>170</v>
      </c>
      <c r="L7" s="28"/>
      <c r="M7" s="28"/>
      <c r="N7" s="28"/>
      <c r="O7" s="28"/>
      <c r="P7" s="28"/>
      <c r="Q7" s="28"/>
      <c r="R7" s="25"/>
      <c r="S7" s="28"/>
    </row>
    <row r="8" spans="1:19" ht="15.75" x14ac:dyDescent="0.25">
      <c r="A8" s="28" t="s">
        <v>36</v>
      </c>
      <c r="C8" s="28">
        <v>6.01</v>
      </c>
      <c r="D8" s="28">
        <v>0.1</v>
      </c>
      <c r="E8" s="28"/>
      <c r="F8" s="28">
        <f>+ROUND(PRODUCT(C8:D8),2)</f>
        <v>0.6</v>
      </c>
      <c r="G8" s="28">
        <v>1</v>
      </c>
      <c r="H8" s="28" t="s">
        <v>67</v>
      </c>
      <c r="I8" s="28">
        <f>+ROUND(G8*F8,2)</f>
        <v>0.6</v>
      </c>
      <c r="K8" s="28" t="s">
        <v>36</v>
      </c>
      <c r="M8" s="28">
        <v>4.7699999999999996</v>
      </c>
      <c r="N8" s="28">
        <v>0.1</v>
      </c>
      <c r="O8" s="28"/>
      <c r="P8" s="28">
        <f>+ROUND(PRODUCT(M8:N8),2)</f>
        <v>0.48</v>
      </c>
      <c r="Q8" s="28">
        <v>1</v>
      </c>
      <c r="R8" s="28" t="s">
        <v>67</v>
      </c>
      <c r="S8" s="28">
        <f>+ROUND(Q8*P8,2)</f>
        <v>0.48</v>
      </c>
    </row>
    <row r="9" spans="1:19" ht="15.75" x14ac:dyDescent="0.25">
      <c r="A9" s="28" t="s">
        <v>37</v>
      </c>
      <c r="C9" s="28">
        <v>0.2</v>
      </c>
      <c r="D9" s="28">
        <v>0.1</v>
      </c>
      <c r="E9" s="28"/>
      <c r="F9" s="28">
        <f>+ROUND(PRODUCT(C9:D9),2)</f>
        <v>0.02</v>
      </c>
      <c r="G9" s="28">
        <v>1</v>
      </c>
      <c r="H9" s="28" t="s">
        <v>67</v>
      </c>
      <c r="I9" s="28">
        <f>+ROUND(G9*F9,2)</f>
        <v>0.02</v>
      </c>
      <c r="K9" s="28" t="s">
        <v>37</v>
      </c>
      <c r="M9" s="28">
        <v>1.54</v>
      </c>
      <c r="N9" s="28">
        <v>0.1</v>
      </c>
      <c r="O9" s="28"/>
      <c r="P9" s="28">
        <f>+ROUND(PRODUCT(M9:N9),2)</f>
        <v>0.15</v>
      </c>
      <c r="Q9" s="28">
        <v>1</v>
      </c>
      <c r="R9" s="28" t="s">
        <v>67</v>
      </c>
      <c r="S9" s="28">
        <f>+ROUND(Q9*P9,2)</f>
        <v>0.15</v>
      </c>
    </row>
    <row r="10" spans="1:19" ht="15.75" x14ac:dyDescent="0.25">
      <c r="A10" s="28" t="s">
        <v>101</v>
      </c>
      <c r="C10" s="28"/>
      <c r="D10" s="28"/>
      <c r="E10" s="28"/>
      <c r="F10" s="28"/>
      <c r="G10" s="28"/>
      <c r="H10" s="28"/>
      <c r="I10" s="28"/>
      <c r="K10" s="28" t="s">
        <v>101</v>
      </c>
      <c r="M10" s="28"/>
      <c r="N10" s="28"/>
      <c r="O10" s="28"/>
      <c r="P10" s="28"/>
      <c r="Q10" s="28"/>
      <c r="R10" s="28"/>
      <c r="S10" s="28"/>
    </row>
    <row r="11" spans="1:19" ht="15.75" x14ac:dyDescent="0.25">
      <c r="A11" s="28" t="s">
        <v>36</v>
      </c>
      <c r="C11" s="28">
        <v>8.9</v>
      </c>
      <c r="D11" s="28">
        <v>0.1</v>
      </c>
      <c r="E11" s="28"/>
      <c r="F11" s="28">
        <f>+ROUND(PRODUCT(C11:D11),2)</f>
        <v>0.89</v>
      </c>
      <c r="G11" s="28">
        <v>1</v>
      </c>
      <c r="H11" s="28" t="s">
        <v>67</v>
      </c>
      <c r="I11" s="28">
        <f>+ROUND(G11*F11,2)</f>
        <v>0.89</v>
      </c>
      <c r="K11" s="28" t="s">
        <v>36</v>
      </c>
      <c r="M11" s="28">
        <v>8.8000000000000007</v>
      </c>
      <c r="N11" s="28">
        <v>0.1</v>
      </c>
      <c r="O11" s="28"/>
      <c r="P11" s="28">
        <f>+ROUND(PRODUCT(M11:N11),2)</f>
        <v>0.88</v>
      </c>
      <c r="Q11" s="28">
        <v>1</v>
      </c>
      <c r="R11" s="28" t="s">
        <v>67</v>
      </c>
      <c r="S11" s="28">
        <f>+ROUND(Q11*P11,2)</f>
        <v>0.88</v>
      </c>
    </row>
    <row r="12" spans="1:19" ht="15.75" x14ac:dyDescent="0.25">
      <c r="A12" s="28" t="s">
        <v>37</v>
      </c>
      <c r="C12" s="28">
        <f>0.8+0.75</f>
        <v>1.55</v>
      </c>
      <c r="D12" s="28">
        <v>0.1</v>
      </c>
      <c r="E12" s="28"/>
      <c r="F12" s="28">
        <f>+ROUND(PRODUCT(C12:D12),2)</f>
        <v>0.16</v>
      </c>
      <c r="G12" s="28">
        <v>1</v>
      </c>
      <c r="H12" s="28" t="s">
        <v>67</v>
      </c>
      <c r="I12" s="28">
        <f>+ROUND(G12*F12,2)</f>
        <v>0.16</v>
      </c>
      <c r="K12" s="28" t="s">
        <v>37</v>
      </c>
      <c r="M12" s="28">
        <f>5.68+12.78</f>
        <v>18.46</v>
      </c>
      <c r="N12" s="28">
        <v>0.1</v>
      </c>
      <c r="O12" s="28"/>
      <c r="P12" s="28">
        <f>+ROUND(PRODUCT(M12:N12),2)</f>
        <v>1.85</v>
      </c>
      <c r="Q12" s="28">
        <v>1</v>
      </c>
      <c r="R12" s="28" t="s">
        <v>67</v>
      </c>
      <c r="S12" s="28">
        <f>+ROUND(Q12*P12,2)</f>
        <v>1.85</v>
      </c>
    </row>
    <row r="13" spans="1:19" ht="15.75" x14ac:dyDescent="0.25">
      <c r="A13" s="28" t="s">
        <v>38</v>
      </c>
      <c r="C13" s="28">
        <v>3.8</v>
      </c>
      <c r="D13" s="28">
        <v>0.1</v>
      </c>
      <c r="E13" s="28"/>
      <c r="F13" s="28">
        <f>+ROUND(PRODUCT(C13:D13),2)</f>
        <v>0.38</v>
      </c>
      <c r="G13" s="28">
        <v>1</v>
      </c>
      <c r="H13" s="28" t="s">
        <v>67</v>
      </c>
      <c r="I13" s="28">
        <f>+ROUND(G13*F13,2)</f>
        <v>0.38</v>
      </c>
      <c r="K13" s="28" t="s">
        <v>38</v>
      </c>
      <c r="M13" s="28">
        <f>4.2+1.47</f>
        <v>5.67</v>
      </c>
      <c r="N13" s="28">
        <v>0.1</v>
      </c>
      <c r="O13" s="28"/>
      <c r="P13" s="28">
        <f>+ROUND(PRODUCT(M13:N13),2)</f>
        <v>0.56999999999999995</v>
      </c>
      <c r="Q13" s="28">
        <v>1</v>
      </c>
      <c r="R13" s="28" t="s">
        <v>67</v>
      </c>
      <c r="S13" s="28">
        <f>+ROUND(Q13*P13,2)</f>
        <v>0.56999999999999995</v>
      </c>
    </row>
    <row r="14" spans="1:19" ht="15.75" x14ac:dyDescent="0.25">
      <c r="A14" s="28" t="s">
        <v>39</v>
      </c>
      <c r="C14" s="28">
        <v>13.35</v>
      </c>
      <c r="D14" s="28">
        <v>0.1</v>
      </c>
      <c r="E14" s="28"/>
      <c r="F14" s="28">
        <f>+ROUND(PRODUCT(C14:D14),2)</f>
        <v>1.34</v>
      </c>
      <c r="G14" s="28">
        <v>1</v>
      </c>
      <c r="H14" s="28" t="s">
        <v>67</v>
      </c>
      <c r="I14" s="28">
        <f>+ROUND(G14*F14,2)</f>
        <v>1.34</v>
      </c>
      <c r="K14" s="28" t="s">
        <v>171</v>
      </c>
      <c r="M14" s="28"/>
      <c r="N14" s="28"/>
      <c r="O14" s="28"/>
      <c r="P14" s="28"/>
      <c r="Q14" s="28"/>
      <c r="R14" s="28"/>
      <c r="S14" s="28"/>
    </row>
    <row r="15" spans="1:19" ht="15.75" x14ac:dyDescent="0.25">
      <c r="A15" s="28" t="s">
        <v>171</v>
      </c>
      <c r="C15" s="28"/>
      <c r="D15" s="28"/>
      <c r="E15" s="28"/>
      <c r="F15" s="28"/>
      <c r="G15" s="28"/>
      <c r="H15" s="28"/>
      <c r="I15" s="28"/>
      <c r="K15" s="28" t="s">
        <v>36</v>
      </c>
      <c r="M15" s="28">
        <v>6.21</v>
      </c>
      <c r="N15" s="28">
        <v>0.1</v>
      </c>
      <c r="O15" s="28"/>
      <c r="P15" s="28">
        <f>+ROUND(PRODUCT(M15:N15),2)</f>
        <v>0.62</v>
      </c>
      <c r="Q15" s="28">
        <v>1</v>
      </c>
      <c r="R15" s="28" t="s">
        <v>67</v>
      </c>
      <c r="S15" s="28">
        <f>+ROUND(Q15*P15,2)</f>
        <v>0.62</v>
      </c>
    </row>
    <row r="16" spans="1:19" ht="15.75" x14ac:dyDescent="0.25">
      <c r="A16" s="28" t="s">
        <v>36</v>
      </c>
      <c r="C16" s="28">
        <v>6.01</v>
      </c>
      <c r="D16" s="28">
        <v>0.1</v>
      </c>
      <c r="E16" s="28"/>
      <c r="F16" s="28">
        <f>+ROUND(PRODUCT(C16:D16),2)</f>
        <v>0.6</v>
      </c>
      <c r="G16" s="28">
        <v>1</v>
      </c>
      <c r="H16" s="28" t="s">
        <v>67</v>
      </c>
      <c r="I16" s="28">
        <f>+ROUND(G16*F16,2)</f>
        <v>0.6</v>
      </c>
      <c r="K16" s="28" t="s">
        <v>172</v>
      </c>
      <c r="M16" s="28"/>
      <c r="N16" s="28"/>
      <c r="O16" s="28"/>
      <c r="P16" s="28"/>
      <c r="Q16" s="28"/>
      <c r="R16" s="28"/>
      <c r="S16" s="28"/>
    </row>
    <row r="17" spans="1:19" ht="15.75" x14ac:dyDescent="0.25">
      <c r="A17" s="28" t="s">
        <v>172</v>
      </c>
      <c r="C17" s="28"/>
      <c r="D17" s="28"/>
      <c r="E17" s="28"/>
      <c r="F17" s="28"/>
      <c r="G17" s="28"/>
      <c r="H17" s="28"/>
      <c r="I17" s="28"/>
      <c r="K17" s="28" t="s">
        <v>36</v>
      </c>
      <c r="M17" s="28">
        <v>0.57999999999999996</v>
      </c>
      <c r="N17" s="28">
        <v>0.1</v>
      </c>
      <c r="O17" s="28"/>
      <c r="P17" s="28">
        <f>+ROUND(PRODUCT(M17:N17),2)</f>
        <v>0.06</v>
      </c>
      <c r="Q17" s="28">
        <v>1</v>
      </c>
      <c r="R17" s="28" t="s">
        <v>67</v>
      </c>
      <c r="S17" s="28">
        <f>+ROUND(Q17*P17,2)</f>
        <v>0.06</v>
      </c>
    </row>
    <row r="18" spans="1:19" ht="15.75" x14ac:dyDescent="0.25">
      <c r="A18" s="28" t="s">
        <v>36</v>
      </c>
      <c r="C18" s="28">
        <v>6.01</v>
      </c>
      <c r="D18" s="28">
        <v>0.1</v>
      </c>
      <c r="E18" s="28"/>
      <c r="F18" s="28">
        <f>+ROUND(PRODUCT(C18:D18),2)</f>
        <v>0.6</v>
      </c>
      <c r="G18" s="28">
        <v>1</v>
      </c>
      <c r="H18" s="28" t="s">
        <v>67</v>
      </c>
      <c r="I18" s="28">
        <f>+ROUND(G18*F18,2)</f>
        <v>0.6</v>
      </c>
      <c r="K18" s="28" t="s">
        <v>173</v>
      </c>
      <c r="M18" s="28">
        <v>0.57999999999999996</v>
      </c>
      <c r="N18" s="28">
        <v>0.1</v>
      </c>
      <c r="O18" s="28"/>
      <c r="P18" s="28">
        <f>+ROUND(PRODUCT(M18:N18),2)</f>
        <v>0.06</v>
      </c>
      <c r="Q18" s="28">
        <v>1</v>
      </c>
      <c r="R18" s="28" t="s">
        <v>67</v>
      </c>
      <c r="S18" s="28">
        <f>+ROUND(Q18*P18,2)</f>
        <v>0.06</v>
      </c>
    </row>
    <row r="19" spans="1:19" ht="15.75" x14ac:dyDescent="0.25">
      <c r="A19" s="28" t="s">
        <v>173</v>
      </c>
      <c r="C19" s="28">
        <v>0.6</v>
      </c>
      <c r="D19" s="28">
        <v>0.1</v>
      </c>
      <c r="E19" s="28"/>
      <c r="F19" s="28">
        <f>+ROUND(PRODUCT(C19:D19),2)</f>
        <v>0.06</v>
      </c>
      <c r="G19" s="28">
        <v>1</v>
      </c>
      <c r="H19" s="28" t="s">
        <v>67</v>
      </c>
      <c r="I19" s="28">
        <f>+ROUND(G19*F19,2)</f>
        <v>0.06</v>
      </c>
      <c r="K19" s="28" t="s">
        <v>37</v>
      </c>
      <c r="M19" s="28">
        <v>6.21</v>
      </c>
      <c r="N19" s="28">
        <v>0.1</v>
      </c>
      <c r="O19" s="28"/>
      <c r="P19" s="28">
        <f>+ROUND(PRODUCT(M19:N19),2)</f>
        <v>0.62</v>
      </c>
      <c r="Q19" s="28">
        <v>1</v>
      </c>
      <c r="R19" s="28" t="s">
        <v>67</v>
      </c>
      <c r="S19" s="28">
        <f>+ROUND(Q19*P19,2)</f>
        <v>0.62</v>
      </c>
    </row>
    <row r="20" spans="1:19" ht="15.75" x14ac:dyDescent="0.25">
      <c r="A20" s="28" t="s">
        <v>37</v>
      </c>
      <c r="C20" s="28">
        <v>0.6</v>
      </c>
      <c r="D20" s="28">
        <v>0.1</v>
      </c>
      <c r="E20" s="28"/>
      <c r="F20" s="28">
        <f>+ROUND(PRODUCT(C20:D20),2)</f>
        <v>0.06</v>
      </c>
      <c r="G20" s="28">
        <v>1</v>
      </c>
      <c r="H20" s="28" t="s">
        <v>67</v>
      </c>
      <c r="I20" s="28">
        <f>+ROUND(G20*F20,2)</f>
        <v>0.06</v>
      </c>
      <c r="K20" s="28" t="s">
        <v>174</v>
      </c>
      <c r="M20" s="28"/>
      <c r="N20" s="28"/>
      <c r="O20" s="28"/>
      <c r="P20" s="28"/>
      <c r="Q20" s="28"/>
      <c r="R20" s="28"/>
      <c r="S20" s="28"/>
    </row>
    <row r="21" spans="1:19" ht="15.75" x14ac:dyDescent="0.25">
      <c r="A21" s="28" t="s">
        <v>174</v>
      </c>
      <c r="C21" s="28"/>
      <c r="D21" s="28"/>
      <c r="E21" s="28"/>
      <c r="F21" s="28"/>
      <c r="G21" s="28"/>
      <c r="H21" s="28"/>
      <c r="I21" s="28"/>
      <c r="K21" s="28" t="s">
        <v>36</v>
      </c>
      <c r="M21" s="28">
        <v>27.31</v>
      </c>
      <c r="N21" s="28">
        <v>0.1</v>
      </c>
      <c r="O21" s="28"/>
      <c r="P21" s="28">
        <f>+ROUND(PRODUCT(M21:N21),2)</f>
        <v>2.73</v>
      </c>
      <c r="Q21" s="28">
        <v>1</v>
      </c>
      <c r="R21" s="28" t="s">
        <v>67</v>
      </c>
      <c r="S21" s="28">
        <f>+ROUND(Q21*P21,2)</f>
        <v>2.73</v>
      </c>
    </row>
    <row r="22" spans="1:19" ht="15.75" x14ac:dyDescent="0.25">
      <c r="A22" s="28" t="s">
        <v>36</v>
      </c>
      <c r="C22" s="28">
        <v>13.5</v>
      </c>
      <c r="D22" s="28">
        <v>0.1</v>
      </c>
      <c r="E22" s="28"/>
      <c r="F22" s="28">
        <f>+ROUND(PRODUCT(C22:D22),2)</f>
        <v>1.35</v>
      </c>
      <c r="G22" s="28">
        <v>1</v>
      </c>
      <c r="H22" s="28" t="s">
        <v>67</v>
      </c>
      <c r="I22" s="28">
        <f>+ROUND(G22*F22,2)</f>
        <v>1.35</v>
      </c>
      <c r="K22" s="28" t="s">
        <v>175</v>
      </c>
      <c r="M22" s="28"/>
      <c r="N22" s="28"/>
      <c r="O22" s="28"/>
      <c r="P22" s="28"/>
      <c r="Q22" s="28"/>
      <c r="R22" s="28"/>
      <c r="S22" s="28"/>
    </row>
    <row r="23" spans="1:19" ht="15.75" x14ac:dyDescent="0.25">
      <c r="A23" s="28" t="s">
        <v>37</v>
      </c>
      <c r="C23" s="28">
        <v>3</v>
      </c>
      <c r="D23" s="28">
        <v>0.1</v>
      </c>
      <c r="E23" s="28"/>
      <c r="F23" s="28">
        <f>+ROUND(PRODUCT(C23:D23),2)</f>
        <v>0.3</v>
      </c>
      <c r="G23" s="28">
        <v>1</v>
      </c>
      <c r="H23" s="28" t="s">
        <v>67</v>
      </c>
      <c r="I23" s="28">
        <f>+ROUND(G23*F23,2)</f>
        <v>0.3</v>
      </c>
      <c r="K23" s="28" t="s">
        <v>36</v>
      </c>
      <c r="M23" s="28">
        <v>4.7699999999999996</v>
      </c>
      <c r="N23" s="28">
        <v>0.1</v>
      </c>
      <c r="O23" s="28"/>
      <c r="P23" s="28">
        <f>+ROUND(PRODUCT(M23:N23),2)</f>
        <v>0.48</v>
      </c>
      <c r="Q23" s="28">
        <v>1</v>
      </c>
      <c r="R23" s="28" t="s">
        <v>67</v>
      </c>
      <c r="S23" s="28">
        <f>+ROUND(Q23*P23,2)</f>
        <v>0.48</v>
      </c>
    </row>
    <row r="24" spans="1:19" ht="15.75" x14ac:dyDescent="0.25">
      <c r="A24" s="28" t="s">
        <v>38</v>
      </c>
      <c r="C24" s="28">
        <v>3.8</v>
      </c>
      <c r="D24" s="28">
        <v>0.1</v>
      </c>
      <c r="E24" s="28"/>
      <c r="F24" s="28">
        <f>+ROUND(PRODUCT(C24:D24),2)</f>
        <v>0.38</v>
      </c>
      <c r="G24" s="28">
        <v>1</v>
      </c>
      <c r="H24" s="28" t="s">
        <v>67</v>
      </c>
      <c r="I24" s="28">
        <f>+ROUND(G24*F24,2)</f>
        <v>0.38</v>
      </c>
      <c r="K24" s="28" t="s">
        <v>37</v>
      </c>
      <c r="M24" s="28">
        <v>1.54</v>
      </c>
      <c r="N24" s="28">
        <v>0.1</v>
      </c>
      <c r="O24" s="28"/>
      <c r="P24" s="28">
        <f>+ROUND(PRODUCT(M24:N24),2)</f>
        <v>0.15</v>
      </c>
      <c r="Q24" s="28">
        <v>1</v>
      </c>
      <c r="R24" s="28" t="s">
        <v>67</v>
      </c>
      <c r="S24" s="28">
        <f>+ROUND(Q24*P24,2)</f>
        <v>0.15</v>
      </c>
    </row>
    <row r="25" spans="1:19" ht="15.75" x14ac:dyDescent="0.25">
      <c r="A25" s="28" t="s">
        <v>39</v>
      </c>
      <c r="C25" s="28">
        <v>8.9</v>
      </c>
      <c r="D25" s="28">
        <v>0.1</v>
      </c>
      <c r="E25" s="28"/>
      <c r="F25" s="28">
        <f>+ROUND(PRODUCT(C25:D25),2)</f>
        <v>0.89</v>
      </c>
      <c r="G25" s="28">
        <v>1</v>
      </c>
      <c r="H25" s="28" t="s">
        <v>67</v>
      </c>
      <c r="I25" s="28">
        <f>+ROUND(G25*F25,2)</f>
        <v>0.89</v>
      </c>
      <c r="K25" s="28" t="s">
        <v>103</v>
      </c>
      <c r="L25" s="28"/>
      <c r="M25" s="28"/>
      <c r="N25" s="28"/>
      <c r="O25" s="28"/>
      <c r="P25" s="28"/>
      <c r="Q25" s="28"/>
      <c r="R25" s="28"/>
      <c r="S25" s="28"/>
    </row>
    <row r="26" spans="1:19" ht="15.75" x14ac:dyDescent="0.25">
      <c r="A26" s="28" t="s">
        <v>175</v>
      </c>
      <c r="C26" s="28"/>
      <c r="D26" s="28"/>
      <c r="E26" s="28"/>
      <c r="F26" s="28"/>
      <c r="G26" s="28"/>
      <c r="H26" s="28"/>
      <c r="I26" s="28"/>
      <c r="K26" s="28" t="s">
        <v>36</v>
      </c>
      <c r="M26" s="28">
        <v>2.95</v>
      </c>
      <c r="N26" s="28">
        <v>0.1</v>
      </c>
      <c r="O26" s="28"/>
      <c r="P26" s="28">
        <f>+ROUND(PRODUCT(M26:N26),2)</f>
        <v>0.3</v>
      </c>
      <c r="Q26" s="28">
        <v>1</v>
      </c>
      <c r="R26" s="28" t="s">
        <v>67</v>
      </c>
      <c r="S26" s="28">
        <f>+ROUND(Q26*P26,2)</f>
        <v>0.3</v>
      </c>
    </row>
    <row r="27" spans="1:19" ht="15.75" x14ac:dyDescent="0.25">
      <c r="A27" s="28" t="s">
        <v>36</v>
      </c>
      <c r="C27" s="28">
        <v>6.01</v>
      </c>
      <c r="D27" s="28">
        <v>0.1</v>
      </c>
      <c r="E27" s="28"/>
      <c r="F27" s="28">
        <f>+ROUND(PRODUCT(C27:D27),2)</f>
        <v>0.6</v>
      </c>
      <c r="G27" s="28">
        <v>1</v>
      </c>
      <c r="H27" s="28" t="s">
        <v>67</v>
      </c>
      <c r="I27" s="28">
        <f>+ROUND(G27*F27,2)</f>
        <v>0.6</v>
      </c>
      <c r="K27" s="28" t="s">
        <v>37</v>
      </c>
      <c r="M27" s="28">
        <v>2.95</v>
      </c>
      <c r="N27" s="28">
        <v>0.1</v>
      </c>
      <c r="O27" s="28"/>
      <c r="P27" s="28">
        <f>+ROUND(PRODUCT(M27:N27),2)</f>
        <v>0.3</v>
      </c>
      <c r="Q27" s="28">
        <v>1</v>
      </c>
      <c r="R27" s="28" t="s">
        <v>67</v>
      </c>
      <c r="S27" s="28">
        <f>+ROUND(Q27*P27,2)</f>
        <v>0.3</v>
      </c>
    </row>
    <row r="28" spans="1:19" ht="15.75" x14ac:dyDescent="0.25">
      <c r="A28" s="28" t="s">
        <v>37</v>
      </c>
      <c r="C28" s="28">
        <v>0.25</v>
      </c>
      <c r="D28" s="28">
        <v>0.1</v>
      </c>
      <c r="E28" s="28"/>
      <c r="F28" s="28">
        <f>+ROUND(PRODUCT(C28:D28),2)</f>
        <v>0.03</v>
      </c>
      <c r="G28" s="28">
        <v>1</v>
      </c>
      <c r="H28" s="28" t="s">
        <v>67</v>
      </c>
      <c r="I28" s="28">
        <f>+ROUND(G28*F28,2)</f>
        <v>0.03</v>
      </c>
      <c r="K28" s="28" t="s">
        <v>104</v>
      </c>
      <c r="M28" s="28"/>
      <c r="N28" s="28"/>
      <c r="O28" s="28"/>
      <c r="P28" s="28"/>
      <c r="Q28" s="28"/>
      <c r="R28" s="28"/>
      <c r="S28" s="28"/>
    </row>
    <row r="29" spans="1:19" ht="15.75" x14ac:dyDescent="0.25">
      <c r="A29" s="28" t="s">
        <v>103</v>
      </c>
      <c r="B29" s="28"/>
      <c r="C29" s="28"/>
      <c r="D29" s="28"/>
      <c r="E29" s="28"/>
      <c r="F29" s="28"/>
      <c r="G29" s="28"/>
      <c r="H29" s="28"/>
      <c r="I29" s="28"/>
      <c r="K29" s="28" t="s">
        <v>36</v>
      </c>
      <c r="M29" s="28">
        <v>2.65</v>
      </c>
      <c r="N29" s="28">
        <v>0.1</v>
      </c>
      <c r="O29" s="28"/>
      <c r="P29" s="28">
        <f>+ROUND(PRODUCT(M29:N29),2)</f>
        <v>0.27</v>
      </c>
      <c r="Q29" s="28">
        <v>1</v>
      </c>
      <c r="R29" s="28" t="s">
        <v>67</v>
      </c>
      <c r="S29" s="28">
        <f>+ROUND(Q29*P29,2)</f>
        <v>0.27</v>
      </c>
    </row>
    <row r="30" spans="1:19" ht="15.75" x14ac:dyDescent="0.25">
      <c r="A30" s="28" t="s">
        <v>36</v>
      </c>
      <c r="C30" s="28">
        <v>2.5</v>
      </c>
      <c r="D30" s="28">
        <v>0.1</v>
      </c>
      <c r="E30" s="28"/>
      <c r="F30" s="28">
        <f>+ROUND(PRODUCT(C30:D30),2)</f>
        <v>0.25</v>
      </c>
      <c r="G30" s="28">
        <v>1</v>
      </c>
      <c r="H30" s="28" t="s">
        <v>67</v>
      </c>
      <c r="I30" s="28">
        <f>+ROUND(G30*F30,2)</f>
        <v>0.25</v>
      </c>
      <c r="K30" s="28" t="s">
        <v>37</v>
      </c>
      <c r="M30" s="28">
        <v>2.65</v>
      </c>
      <c r="N30" s="28">
        <v>0.1</v>
      </c>
      <c r="O30" s="28"/>
      <c r="P30" s="28">
        <f>+ROUND(PRODUCT(M30:N30),2)</f>
        <v>0.27</v>
      </c>
      <c r="Q30" s="28">
        <v>1</v>
      </c>
      <c r="R30" s="28" t="s">
        <v>67</v>
      </c>
      <c r="S30" s="28">
        <f>+ROUND(Q30*P30,2)</f>
        <v>0.27</v>
      </c>
    </row>
    <row r="31" spans="1:19" ht="15.75" x14ac:dyDescent="0.25">
      <c r="A31" s="28" t="s">
        <v>37</v>
      </c>
      <c r="C31" s="28">
        <v>2.5</v>
      </c>
      <c r="D31" s="28">
        <v>0.1</v>
      </c>
      <c r="E31" s="28"/>
      <c r="F31" s="28">
        <f>+ROUND(PRODUCT(C31:D31),2)</f>
        <v>0.25</v>
      </c>
      <c r="G31" s="28">
        <v>1</v>
      </c>
      <c r="H31" s="28" t="s">
        <v>67</v>
      </c>
      <c r="I31" s="28">
        <f>+ROUND(G31*F31,2)</f>
        <v>0.25</v>
      </c>
      <c r="K31" s="28" t="s">
        <v>45</v>
      </c>
      <c r="M31" s="28"/>
      <c r="N31" s="28"/>
      <c r="O31" s="28"/>
      <c r="P31" s="28"/>
      <c r="Q31" s="28"/>
      <c r="R31" s="28"/>
      <c r="S31" s="28"/>
    </row>
    <row r="32" spans="1:19" ht="15.75" x14ac:dyDescent="0.25">
      <c r="A32" s="28" t="s">
        <v>104</v>
      </c>
      <c r="C32" s="28"/>
      <c r="D32" s="28"/>
      <c r="E32" s="28"/>
      <c r="F32" s="28"/>
      <c r="G32" s="28"/>
      <c r="H32" s="28"/>
      <c r="I32" s="28"/>
      <c r="K32" s="28" t="s">
        <v>36</v>
      </c>
      <c r="M32" s="28">
        <v>6.95</v>
      </c>
      <c r="N32" s="28">
        <v>0.1</v>
      </c>
      <c r="O32" s="28"/>
      <c r="P32" s="28">
        <f>+ROUND(PRODUCT(M32:N32),2)</f>
        <v>0.7</v>
      </c>
      <c r="Q32" s="28">
        <v>1</v>
      </c>
      <c r="R32" s="28" t="s">
        <v>67</v>
      </c>
      <c r="S32" s="28">
        <f>+ROUND(Q32*P32,2)</f>
        <v>0.7</v>
      </c>
    </row>
    <row r="33" spans="1:19" ht="15.75" x14ac:dyDescent="0.25">
      <c r="A33" s="28" t="s">
        <v>36</v>
      </c>
      <c r="C33" s="28">
        <v>2.5</v>
      </c>
      <c r="D33" s="28">
        <v>0.1</v>
      </c>
      <c r="E33" s="28"/>
      <c r="F33" s="28">
        <f>+ROUND(PRODUCT(C33:D33),2)</f>
        <v>0.25</v>
      </c>
      <c r="G33" s="28">
        <v>1</v>
      </c>
      <c r="H33" s="28" t="s">
        <v>67</v>
      </c>
      <c r="I33" s="28">
        <f>+ROUND(G33*F33,2)</f>
        <v>0.25</v>
      </c>
      <c r="K33" s="28" t="s">
        <v>37</v>
      </c>
      <c r="M33" s="28">
        <v>0.45</v>
      </c>
      <c r="N33" s="28">
        <v>0.1</v>
      </c>
      <c r="O33" s="28"/>
      <c r="P33" s="28">
        <f>+ROUND(PRODUCT(M33:N33),2)</f>
        <v>0.05</v>
      </c>
      <c r="Q33" s="28">
        <v>1</v>
      </c>
      <c r="R33" s="28" t="s">
        <v>67</v>
      </c>
      <c r="S33" s="28">
        <f>+ROUND(Q33*P33,2)</f>
        <v>0.05</v>
      </c>
    </row>
    <row r="34" spans="1:19" ht="15.75" x14ac:dyDescent="0.25">
      <c r="A34" s="28" t="s">
        <v>37</v>
      </c>
      <c r="C34" s="28">
        <v>2.5</v>
      </c>
      <c r="D34" s="28">
        <v>0.1</v>
      </c>
      <c r="E34" s="28"/>
      <c r="F34" s="28">
        <f>+ROUND(PRODUCT(C34:D34),2)</f>
        <v>0.25</v>
      </c>
      <c r="G34" s="28">
        <v>1</v>
      </c>
      <c r="H34" s="28" t="s">
        <v>67</v>
      </c>
      <c r="I34" s="28">
        <f>+ROUND(G34*F34,2)</f>
        <v>0.25</v>
      </c>
      <c r="K34" s="28" t="s">
        <v>176</v>
      </c>
      <c r="M34" s="28"/>
      <c r="N34" s="28"/>
      <c r="O34" s="28"/>
      <c r="P34" s="28"/>
      <c r="Q34" s="28"/>
      <c r="R34" s="28"/>
      <c r="S34" s="28"/>
    </row>
    <row r="35" spans="1:19" ht="15.75" x14ac:dyDescent="0.25">
      <c r="A35" s="28" t="s">
        <v>45</v>
      </c>
      <c r="C35" s="28"/>
      <c r="D35" s="28"/>
      <c r="E35" s="28"/>
      <c r="F35" s="28"/>
      <c r="G35" s="28"/>
      <c r="H35" s="28"/>
      <c r="I35" s="28"/>
      <c r="K35" s="28" t="s">
        <v>36</v>
      </c>
      <c r="M35" s="28">
        <v>0.8</v>
      </c>
      <c r="N35" s="28">
        <v>0.1</v>
      </c>
      <c r="O35" s="28"/>
      <c r="P35" s="28">
        <f>+ROUND(PRODUCT(M35:N35),2)</f>
        <v>0.08</v>
      </c>
      <c r="Q35" s="28">
        <v>1</v>
      </c>
      <c r="R35" s="28" t="s">
        <v>67</v>
      </c>
      <c r="S35" s="28">
        <f>+ROUND(Q35*P35,2)</f>
        <v>0.08</v>
      </c>
    </row>
    <row r="36" spans="1:19" ht="15.75" x14ac:dyDescent="0.25">
      <c r="A36" s="28" t="s">
        <v>36</v>
      </c>
      <c r="C36" s="28">
        <v>6.6</v>
      </c>
      <c r="D36" s="28">
        <v>0.1</v>
      </c>
      <c r="E36" s="28"/>
      <c r="F36" s="28">
        <f>+ROUND(PRODUCT(C36:D36),2)</f>
        <v>0.66</v>
      </c>
      <c r="G36" s="28">
        <v>1</v>
      </c>
      <c r="H36" s="28" t="s">
        <v>67</v>
      </c>
      <c r="I36" s="28">
        <f>+ROUND(G36*F36,2)</f>
        <v>0.66</v>
      </c>
      <c r="K36" s="28" t="s">
        <v>177</v>
      </c>
      <c r="M36" s="28"/>
      <c r="N36" s="28"/>
      <c r="O36" s="28"/>
      <c r="P36" s="28"/>
      <c r="Q36" s="28"/>
      <c r="R36" s="28"/>
      <c r="S36" s="28"/>
    </row>
    <row r="37" spans="1:19" ht="15.75" x14ac:dyDescent="0.25">
      <c r="A37" s="28" t="s">
        <v>37</v>
      </c>
      <c r="C37" s="28">
        <v>0.45</v>
      </c>
      <c r="D37" s="28">
        <v>0.1</v>
      </c>
      <c r="E37" s="28"/>
      <c r="F37" s="28">
        <f>+ROUND(PRODUCT(C37:D37),2)</f>
        <v>0.05</v>
      </c>
      <c r="G37" s="28">
        <v>1</v>
      </c>
      <c r="H37" s="28" t="s">
        <v>67</v>
      </c>
      <c r="I37" s="28">
        <f>+ROUND(G37*F37,2)</f>
        <v>0.05</v>
      </c>
      <c r="K37" s="28" t="s">
        <v>36</v>
      </c>
      <c r="M37" s="28">
        <v>1.25</v>
      </c>
      <c r="N37" s="28">
        <v>0.1</v>
      </c>
      <c r="O37" s="28"/>
      <c r="P37" s="28">
        <f>+ROUND(PRODUCT(M37:N37),2)</f>
        <v>0.13</v>
      </c>
      <c r="Q37" s="28">
        <v>1</v>
      </c>
      <c r="R37" s="28" t="s">
        <v>67</v>
      </c>
      <c r="S37" s="28">
        <f>+ROUND(Q37*P37,2)</f>
        <v>0.13</v>
      </c>
    </row>
    <row r="38" spans="1:19" ht="15.75" x14ac:dyDescent="0.25">
      <c r="A38" s="28" t="s">
        <v>176</v>
      </c>
      <c r="C38" s="28"/>
      <c r="D38" s="28"/>
      <c r="E38" s="28"/>
      <c r="F38" s="28"/>
      <c r="G38" s="28"/>
      <c r="H38" s="28"/>
      <c r="I38" s="28"/>
      <c r="K38" s="28" t="s">
        <v>37</v>
      </c>
      <c r="M38" s="28">
        <v>0.45</v>
      </c>
      <c r="N38" s="28">
        <v>0.1</v>
      </c>
      <c r="O38" s="28"/>
      <c r="P38" s="28">
        <f>+ROUND(PRODUCT(M38:N38),2)</f>
        <v>0.05</v>
      </c>
      <c r="Q38" s="28">
        <v>1</v>
      </c>
      <c r="R38" s="28" t="s">
        <v>67</v>
      </c>
      <c r="S38" s="28">
        <f>+ROUND(Q38*P38,2)</f>
        <v>0.05</v>
      </c>
    </row>
    <row r="39" spans="1:19" ht="15.75" x14ac:dyDescent="0.25">
      <c r="A39" s="28" t="s">
        <v>36</v>
      </c>
      <c r="C39" s="28">
        <v>0.95</v>
      </c>
      <c r="D39" s="28">
        <v>0.1</v>
      </c>
      <c r="E39" s="28"/>
      <c r="F39" s="28">
        <f>+ROUND(PRODUCT(C39:D39),2)</f>
        <v>0.1</v>
      </c>
      <c r="G39" s="28">
        <v>1</v>
      </c>
      <c r="H39" s="28" t="s">
        <v>67</v>
      </c>
      <c r="I39" s="28">
        <f>+ROUND(G39*F39,2)</f>
        <v>0.1</v>
      </c>
      <c r="K39" s="28" t="s">
        <v>38</v>
      </c>
      <c r="M39" s="28">
        <v>0.45</v>
      </c>
      <c r="N39" s="28">
        <v>0.1</v>
      </c>
      <c r="O39" s="28"/>
      <c r="P39" s="28">
        <f>+ROUND(PRODUCT(M39:N39),2)</f>
        <v>0.05</v>
      </c>
      <c r="Q39" s="28">
        <v>1</v>
      </c>
      <c r="R39" s="28" t="s">
        <v>67</v>
      </c>
      <c r="S39" s="28">
        <f>+ROUND(Q39*P39,2)</f>
        <v>0.05</v>
      </c>
    </row>
    <row r="40" spans="1:19" ht="15.75" x14ac:dyDescent="0.25">
      <c r="A40" s="28" t="s">
        <v>177</v>
      </c>
      <c r="C40" s="28"/>
      <c r="D40" s="28"/>
      <c r="E40" s="28"/>
      <c r="F40" s="28"/>
      <c r="G40" s="28"/>
      <c r="H40" s="28"/>
      <c r="I40" s="28"/>
      <c r="K40" s="28" t="s">
        <v>39</v>
      </c>
      <c r="M40" s="28">
        <v>1.25</v>
      </c>
      <c r="N40" s="28">
        <v>0.1</v>
      </c>
      <c r="O40" s="28"/>
      <c r="P40" s="28">
        <f>+ROUND(PRODUCT(M40:N40),2)</f>
        <v>0.13</v>
      </c>
      <c r="Q40" s="28">
        <v>1</v>
      </c>
      <c r="R40" s="28" t="s">
        <v>67</v>
      </c>
      <c r="S40" s="28">
        <f>+ROUND(Q40*P40,2)</f>
        <v>0.13</v>
      </c>
    </row>
    <row r="41" spans="1:19" ht="15.75" x14ac:dyDescent="0.25">
      <c r="A41" s="28" t="s">
        <v>36</v>
      </c>
      <c r="C41" s="28">
        <v>6.8</v>
      </c>
      <c r="D41" s="28">
        <v>0.1</v>
      </c>
      <c r="E41" s="28"/>
      <c r="F41" s="28">
        <f>+ROUND(PRODUCT(C41:D41),2)</f>
        <v>0.68</v>
      </c>
      <c r="G41" s="28">
        <v>1</v>
      </c>
      <c r="H41" s="28" t="s">
        <v>67</v>
      </c>
      <c r="I41" s="28">
        <f>+ROUND(G41*F41,2)</f>
        <v>0.68</v>
      </c>
      <c r="K41" s="28" t="s">
        <v>40</v>
      </c>
      <c r="M41" s="31">
        <v>0.15</v>
      </c>
      <c r="N41" s="28">
        <v>0.1</v>
      </c>
      <c r="O41" s="28"/>
      <c r="P41" s="28">
        <f>+ROUND(PRODUCT(M41:N41),2)</f>
        <v>0.02</v>
      </c>
      <c r="Q41" s="28">
        <v>1</v>
      </c>
      <c r="R41" s="28" t="s">
        <v>67</v>
      </c>
      <c r="S41" s="28">
        <f>+ROUND(Q41*P41,2)</f>
        <v>0.02</v>
      </c>
    </row>
    <row r="42" spans="1:19" ht="15.75" x14ac:dyDescent="0.25">
      <c r="A42" s="28" t="s">
        <v>37</v>
      </c>
      <c r="C42" s="28">
        <v>6.8</v>
      </c>
      <c r="D42" s="28">
        <v>0.1</v>
      </c>
      <c r="E42" s="28"/>
      <c r="F42" s="28">
        <f>+ROUND(PRODUCT(C42:D42),2)</f>
        <v>0.68</v>
      </c>
      <c r="G42" s="28">
        <v>1</v>
      </c>
      <c r="H42" s="28" t="s">
        <v>67</v>
      </c>
      <c r="I42" s="28">
        <f>+ROUND(G42*F42,2)</f>
        <v>0.68</v>
      </c>
      <c r="K42" s="28" t="s">
        <v>106</v>
      </c>
      <c r="M42" s="28"/>
      <c r="N42" s="28"/>
      <c r="O42" s="28"/>
      <c r="P42" s="28"/>
      <c r="Q42" s="28"/>
      <c r="R42" s="28"/>
      <c r="S42" s="28"/>
    </row>
    <row r="43" spans="1:19" ht="15.75" x14ac:dyDescent="0.25">
      <c r="A43" s="28" t="s">
        <v>38</v>
      </c>
      <c r="C43" s="28">
        <v>0.95</v>
      </c>
      <c r="D43" s="28">
        <v>0.1</v>
      </c>
      <c r="E43" s="28"/>
      <c r="F43" s="28">
        <f>+ROUND(PRODUCT(C43:D43),2)</f>
        <v>0.1</v>
      </c>
      <c r="G43" s="28">
        <v>1</v>
      </c>
      <c r="H43" s="28" t="s">
        <v>67</v>
      </c>
      <c r="I43" s="28">
        <f>+ROUND(G43*F43,2)</f>
        <v>0.1</v>
      </c>
      <c r="K43" s="28" t="s">
        <v>36</v>
      </c>
      <c r="M43" s="28">
        <v>0.3</v>
      </c>
      <c r="N43" s="28">
        <v>0.1</v>
      </c>
      <c r="O43" s="28"/>
      <c r="P43" s="28">
        <f>+ROUND(PRODUCT(M43:N43),2)</f>
        <v>0.03</v>
      </c>
      <c r="Q43" s="28">
        <v>1</v>
      </c>
      <c r="R43" s="28" t="s">
        <v>67</v>
      </c>
      <c r="S43" s="28">
        <f>+ROUND(Q43*P43,2)</f>
        <v>0.03</v>
      </c>
    </row>
    <row r="44" spans="1:19" ht="15.75" x14ac:dyDescent="0.25">
      <c r="A44" s="28" t="s">
        <v>39</v>
      </c>
      <c r="C44" s="28">
        <v>6.2</v>
      </c>
      <c r="D44" s="28">
        <v>0.1</v>
      </c>
      <c r="E44" s="28"/>
      <c r="F44" s="28">
        <f>+ROUND(PRODUCT(C44:D44),2)</f>
        <v>0.62</v>
      </c>
      <c r="G44" s="28">
        <v>1</v>
      </c>
      <c r="H44" s="28" t="s">
        <v>67</v>
      </c>
      <c r="I44" s="28">
        <f>+ROUND(G44*F44,2)</f>
        <v>0.62</v>
      </c>
      <c r="K44" s="28" t="s">
        <v>37</v>
      </c>
      <c r="M44" s="28">
        <v>1.1000000000000001</v>
      </c>
      <c r="N44" s="28">
        <v>0.1</v>
      </c>
      <c r="O44" s="28"/>
      <c r="P44" s="28">
        <f>+ROUND(PRODUCT(M44:N44),2)</f>
        <v>0.11</v>
      </c>
      <c r="Q44" s="28">
        <v>1</v>
      </c>
      <c r="R44" s="28" t="s">
        <v>67</v>
      </c>
      <c r="S44" s="28">
        <f>+ROUND(Q44*P44,2)</f>
        <v>0.11</v>
      </c>
    </row>
    <row r="45" spans="1:19" ht="15.75" x14ac:dyDescent="0.25">
      <c r="A45" s="28" t="s">
        <v>40</v>
      </c>
      <c r="C45" s="28">
        <v>1.25</v>
      </c>
      <c r="D45" s="28">
        <v>0.1</v>
      </c>
      <c r="E45" s="28"/>
      <c r="F45" s="28">
        <f>+ROUND(PRODUCT(C45:D45),2)</f>
        <v>0.13</v>
      </c>
      <c r="G45" s="28">
        <v>1</v>
      </c>
      <c r="H45" s="28" t="s">
        <v>67</v>
      </c>
      <c r="I45" s="28">
        <f>+ROUND(G45*F45,2)</f>
        <v>0.13</v>
      </c>
      <c r="K45" s="28" t="s">
        <v>38</v>
      </c>
      <c r="M45" s="28">
        <v>4.3</v>
      </c>
      <c r="N45" s="28">
        <v>0.1</v>
      </c>
      <c r="O45" s="28"/>
      <c r="P45" s="28">
        <f>+ROUND(PRODUCT(M45:N45),2)</f>
        <v>0.43</v>
      </c>
      <c r="Q45" s="28">
        <v>1</v>
      </c>
      <c r="R45" s="28" t="s">
        <v>67</v>
      </c>
      <c r="S45" s="28">
        <f>+ROUND(Q45*P45,2)</f>
        <v>0.43</v>
      </c>
    </row>
    <row r="46" spans="1:19" ht="15.75" x14ac:dyDescent="0.25">
      <c r="A46" s="28" t="s">
        <v>106</v>
      </c>
      <c r="C46" s="28"/>
      <c r="D46" s="28"/>
      <c r="E46" s="28"/>
      <c r="F46" s="28"/>
      <c r="G46" s="28"/>
      <c r="H46" s="28"/>
      <c r="I46" s="28"/>
      <c r="K46" s="28" t="s">
        <v>39</v>
      </c>
      <c r="M46" s="28">
        <v>1.1000000000000001</v>
      </c>
      <c r="N46" s="28">
        <v>0.1</v>
      </c>
      <c r="O46" s="28"/>
      <c r="P46" s="28">
        <f>+ROUND(PRODUCT(M46:N46),2)</f>
        <v>0.11</v>
      </c>
      <c r="Q46" s="28">
        <v>1</v>
      </c>
      <c r="R46" s="28" t="s">
        <v>67</v>
      </c>
      <c r="S46" s="28">
        <f>+ROUND(Q46*P46,2)</f>
        <v>0.11</v>
      </c>
    </row>
    <row r="47" spans="1:19" ht="15.75" x14ac:dyDescent="0.25">
      <c r="A47" s="28" t="s">
        <v>36</v>
      </c>
      <c r="C47" s="28">
        <v>6.5</v>
      </c>
      <c r="D47" s="28">
        <v>0.1</v>
      </c>
      <c r="E47" s="28"/>
      <c r="F47" s="28">
        <f>+ROUND(PRODUCT(C47:D47),2)</f>
        <v>0.65</v>
      </c>
      <c r="G47" s="28">
        <v>1</v>
      </c>
      <c r="H47" s="28" t="s">
        <v>67</v>
      </c>
      <c r="I47" s="28">
        <f>+ROUND(G47*F47,2)</f>
        <v>0.65</v>
      </c>
      <c r="K47" s="28" t="s">
        <v>40</v>
      </c>
      <c r="M47" s="28">
        <v>0.3</v>
      </c>
      <c r="N47" s="28">
        <v>0.1</v>
      </c>
      <c r="O47" s="28"/>
      <c r="P47" s="28">
        <f>+ROUND(PRODUCT(M47:N47),2)</f>
        <v>0.03</v>
      </c>
      <c r="Q47" s="28">
        <v>1</v>
      </c>
      <c r="R47" s="28" t="s">
        <v>67</v>
      </c>
      <c r="S47" s="28">
        <f>+ROUND(Q47*P47,2)</f>
        <v>0.03</v>
      </c>
    </row>
    <row r="48" spans="1:19" ht="15.75" x14ac:dyDescent="0.25">
      <c r="A48" s="28" t="s">
        <v>37</v>
      </c>
      <c r="C48" s="28">
        <v>0.3</v>
      </c>
      <c r="D48" s="28">
        <v>0.1</v>
      </c>
      <c r="E48" s="28"/>
      <c r="F48" s="28">
        <f>+ROUND(PRODUCT(C48:D48),2)</f>
        <v>0.03</v>
      </c>
      <c r="G48" s="28">
        <v>1</v>
      </c>
      <c r="H48" s="28" t="s">
        <v>67</v>
      </c>
      <c r="I48" s="28">
        <f>+ROUND(G48*F48,2)</f>
        <v>0.03</v>
      </c>
      <c r="K48" s="75" t="s">
        <v>178</v>
      </c>
      <c r="L48" s="76"/>
      <c r="M48" s="76"/>
      <c r="N48" s="76"/>
      <c r="O48" s="76"/>
      <c r="P48" s="76"/>
      <c r="Q48" s="76"/>
      <c r="R48" s="76"/>
      <c r="S48" s="77"/>
    </row>
    <row r="49" spans="1:19" ht="15.75" x14ac:dyDescent="0.25">
      <c r="A49" s="75" t="s">
        <v>178</v>
      </c>
      <c r="B49" s="76"/>
      <c r="C49" s="76"/>
      <c r="D49" s="76"/>
      <c r="E49" s="76"/>
      <c r="F49" s="76"/>
      <c r="G49" s="76"/>
      <c r="H49" s="76"/>
      <c r="I49" s="77"/>
      <c r="K49" s="28" t="s">
        <v>174</v>
      </c>
      <c r="M49" s="28"/>
      <c r="N49" s="28"/>
      <c r="O49" s="28"/>
      <c r="P49" s="28"/>
      <c r="Q49" s="28"/>
      <c r="R49" s="28"/>
      <c r="S49" s="28"/>
    </row>
    <row r="50" spans="1:19" ht="15.75" x14ac:dyDescent="0.25">
      <c r="A50" s="28" t="s">
        <v>170</v>
      </c>
      <c r="B50" s="28"/>
      <c r="C50" s="28"/>
      <c r="D50" s="28"/>
      <c r="E50" s="28"/>
      <c r="F50" s="28"/>
      <c r="G50" s="28"/>
      <c r="H50" s="25"/>
      <c r="I50" s="28"/>
      <c r="K50" s="28" t="s">
        <v>36</v>
      </c>
      <c r="M50" s="28">
        <v>20.86</v>
      </c>
      <c r="N50" s="28">
        <v>0.1</v>
      </c>
      <c r="O50" s="28"/>
      <c r="P50" s="28">
        <f>+ROUND(PRODUCT(M50:N50),2)</f>
        <v>2.09</v>
      </c>
      <c r="Q50" s="28">
        <v>1</v>
      </c>
      <c r="R50" s="28" t="s">
        <v>67</v>
      </c>
      <c r="S50" s="28">
        <f>+ROUND(Q50*P50,2)</f>
        <v>2.09</v>
      </c>
    </row>
    <row r="51" spans="1:19" ht="15.75" x14ac:dyDescent="0.25">
      <c r="A51" s="28" t="s">
        <v>36</v>
      </c>
      <c r="C51" s="28">
        <v>6.01</v>
      </c>
      <c r="D51" s="28">
        <v>0.1</v>
      </c>
      <c r="E51" s="28"/>
      <c r="F51" s="28">
        <f>+ROUND(PRODUCT(C51:D51),2)</f>
        <v>0.6</v>
      </c>
      <c r="G51" s="28">
        <v>1</v>
      </c>
      <c r="H51" s="28" t="s">
        <v>67</v>
      </c>
      <c r="I51" s="28">
        <f>+ROUND(G51*F51,2)</f>
        <v>0.6</v>
      </c>
      <c r="K51" s="28" t="s">
        <v>175</v>
      </c>
      <c r="M51" s="28"/>
      <c r="N51" s="28"/>
      <c r="O51" s="28"/>
      <c r="P51" s="28"/>
      <c r="Q51" s="28"/>
      <c r="R51" s="28"/>
      <c r="S51" s="28"/>
    </row>
    <row r="52" spans="1:19" ht="15.75" x14ac:dyDescent="0.25">
      <c r="A52" s="28" t="s">
        <v>37</v>
      </c>
      <c r="C52" s="28">
        <v>0.2</v>
      </c>
      <c r="D52" s="28">
        <v>0.1</v>
      </c>
      <c r="E52" s="28"/>
      <c r="F52" s="28">
        <f>+ROUND(PRODUCT(C52:D52),2)</f>
        <v>0.02</v>
      </c>
      <c r="G52" s="28">
        <v>1</v>
      </c>
      <c r="H52" s="28" t="s">
        <v>67</v>
      </c>
      <c r="I52" s="28">
        <f>+ROUND(G52*F52,2)</f>
        <v>0.02</v>
      </c>
      <c r="K52" s="28" t="s">
        <v>36</v>
      </c>
      <c r="M52" s="28">
        <v>4.7699999999999996</v>
      </c>
      <c r="N52" s="28">
        <v>0.1</v>
      </c>
      <c r="O52" s="28"/>
      <c r="P52" s="28">
        <f>+ROUND(PRODUCT(M52:N52),2)</f>
        <v>0.48</v>
      </c>
      <c r="Q52" s="28">
        <v>1</v>
      </c>
      <c r="R52" s="28" t="s">
        <v>67</v>
      </c>
      <c r="S52" s="28">
        <f>+ROUND(Q52*P52,2)</f>
        <v>0.48</v>
      </c>
    </row>
    <row r="53" spans="1:19" ht="15.75" x14ac:dyDescent="0.25">
      <c r="A53" s="28" t="s">
        <v>101</v>
      </c>
      <c r="C53" s="28"/>
      <c r="D53" s="28"/>
      <c r="E53" s="28"/>
      <c r="F53" s="28"/>
      <c r="G53" s="28"/>
      <c r="H53" s="28"/>
      <c r="I53" s="28"/>
      <c r="K53" s="28" t="s">
        <v>37</v>
      </c>
      <c r="M53" s="28">
        <v>1.54</v>
      </c>
      <c r="N53" s="28">
        <v>0.1</v>
      </c>
      <c r="O53" s="28"/>
      <c r="P53" s="28">
        <f>+ROUND(PRODUCT(M53:N53),2)</f>
        <v>0.15</v>
      </c>
      <c r="Q53" s="28">
        <v>1</v>
      </c>
      <c r="R53" s="28" t="s">
        <v>67</v>
      </c>
      <c r="S53" s="28">
        <f>+ROUND(Q53*P53,2)</f>
        <v>0.15</v>
      </c>
    </row>
    <row r="54" spans="1:19" ht="15.75" x14ac:dyDescent="0.25">
      <c r="A54" s="28" t="s">
        <v>36</v>
      </c>
      <c r="C54" s="28">
        <v>8.9</v>
      </c>
      <c r="D54" s="28">
        <v>0.1</v>
      </c>
      <c r="E54" s="28"/>
      <c r="F54" s="28">
        <f>+ROUND(PRODUCT(C54:D54),2)</f>
        <v>0.89</v>
      </c>
      <c r="G54" s="28">
        <v>1</v>
      </c>
      <c r="H54" s="28" t="s">
        <v>67</v>
      </c>
      <c r="I54" s="28">
        <f>+ROUND(G54*F54,2)</f>
        <v>0.89</v>
      </c>
      <c r="K54" s="28" t="s">
        <v>104</v>
      </c>
      <c r="M54" s="28"/>
      <c r="N54" s="28"/>
      <c r="O54" s="28"/>
      <c r="P54" s="28"/>
      <c r="Q54" s="28"/>
      <c r="R54" s="28"/>
      <c r="S54" s="28"/>
    </row>
    <row r="55" spans="1:19" ht="15.75" x14ac:dyDescent="0.25">
      <c r="A55" s="28" t="s">
        <v>37</v>
      </c>
      <c r="C55" s="28">
        <f>1.75+1.85</f>
        <v>3.6</v>
      </c>
      <c r="D55" s="28">
        <v>0.1</v>
      </c>
      <c r="E55" s="28"/>
      <c r="F55" s="28">
        <f>+ROUND(PRODUCT(C55:D55),2)</f>
        <v>0.36</v>
      </c>
      <c r="G55" s="28">
        <v>1</v>
      </c>
      <c r="H55" s="28" t="s">
        <v>67</v>
      </c>
      <c r="I55" s="28">
        <f>+ROUND(G55*F55,2)</f>
        <v>0.36</v>
      </c>
      <c r="K55" s="28" t="s">
        <v>36</v>
      </c>
      <c r="M55" s="28">
        <v>2.65</v>
      </c>
      <c r="N55" s="28">
        <v>0.1</v>
      </c>
      <c r="O55" s="28"/>
      <c r="P55" s="28">
        <f>+ROUND(PRODUCT(M55:N55),2)</f>
        <v>0.27</v>
      </c>
      <c r="Q55" s="28">
        <v>1</v>
      </c>
      <c r="R55" s="28" t="s">
        <v>67</v>
      </c>
      <c r="S55" s="28">
        <f>+ROUND(Q55*P55,2)</f>
        <v>0.27</v>
      </c>
    </row>
    <row r="56" spans="1:19" ht="15.75" x14ac:dyDescent="0.25">
      <c r="A56" s="28" t="s">
        <v>39</v>
      </c>
      <c r="C56" s="28">
        <v>11.76</v>
      </c>
      <c r="D56" s="28">
        <v>0.1</v>
      </c>
      <c r="E56" s="28"/>
      <c r="F56" s="28">
        <f>+ROUND(PRODUCT(C56:D56),2)</f>
        <v>1.18</v>
      </c>
      <c r="G56" s="28">
        <v>1</v>
      </c>
      <c r="H56" s="28" t="s">
        <v>67</v>
      </c>
      <c r="I56" s="28">
        <f>+ROUND(G56*F56,2)</f>
        <v>1.18</v>
      </c>
      <c r="K56" s="28" t="s">
        <v>37</v>
      </c>
      <c r="M56" s="28">
        <v>2.65</v>
      </c>
      <c r="N56" s="28">
        <v>0.1</v>
      </c>
      <c r="O56" s="28"/>
      <c r="P56" s="28">
        <f>+ROUND(PRODUCT(M56:N56),2)</f>
        <v>0.27</v>
      </c>
      <c r="Q56" s="28">
        <v>1</v>
      </c>
      <c r="R56" s="28" t="s">
        <v>67</v>
      </c>
      <c r="S56" s="28">
        <f>+ROUND(Q56*P56,2)</f>
        <v>0.27</v>
      </c>
    </row>
    <row r="57" spans="1:19" ht="15.75" x14ac:dyDescent="0.25">
      <c r="A57" s="28" t="s">
        <v>171</v>
      </c>
      <c r="C57" s="28"/>
      <c r="D57" s="28"/>
      <c r="E57" s="28"/>
      <c r="F57" s="28"/>
      <c r="G57" s="28"/>
      <c r="H57" s="28"/>
      <c r="I57" s="28"/>
      <c r="K57" s="28" t="s">
        <v>45</v>
      </c>
      <c r="M57" s="28"/>
      <c r="N57" s="28"/>
      <c r="O57" s="28"/>
      <c r="P57" s="28"/>
      <c r="Q57" s="28"/>
      <c r="R57" s="28"/>
      <c r="S57" s="28"/>
    </row>
    <row r="58" spans="1:19" ht="15.75" x14ac:dyDescent="0.25">
      <c r="A58" s="28" t="s">
        <v>36</v>
      </c>
      <c r="C58" s="28">
        <v>6.01</v>
      </c>
      <c r="D58" s="28">
        <v>0.1</v>
      </c>
      <c r="E58" s="28"/>
      <c r="F58" s="28">
        <f>+ROUND(PRODUCT(C58:D58),2)</f>
        <v>0.6</v>
      </c>
      <c r="G58" s="28">
        <v>1</v>
      </c>
      <c r="H58" s="28" t="s">
        <v>67</v>
      </c>
      <c r="I58" s="28">
        <f>+ROUND(G58*F58,2)</f>
        <v>0.6</v>
      </c>
      <c r="K58" s="28" t="s">
        <v>36</v>
      </c>
      <c r="M58" s="28">
        <v>6.95</v>
      </c>
      <c r="N58" s="28">
        <v>0.1</v>
      </c>
      <c r="O58" s="28"/>
      <c r="P58" s="28">
        <f>+ROUND(PRODUCT(M58:N58),2)</f>
        <v>0.7</v>
      </c>
      <c r="Q58" s="28">
        <v>1</v>
      </c>
      <c r="R58" s="28" t="s">
        <v>67</v>
      </c>
      <c r="S58" s="28">
        <f>+ROUND(Q58*P58,2)</f>
        <v>0.7</v>
      </c>
    </row>
    <row r="59" spans="1:19" ht="15.75" x14ac:dyDescent="0.25">
      <c r="A59" s="28" t="s">
        <v>172</v>
      </c>
      <c r="C59" s="28"/>
      <c r="D59" s="28"/>
      <c r="E59" s="28"/>
      <c r="F59" s="28"/>
      <c r="G59" s="28"/>
      <c r="H59" s="28"/>
      <c r="I59" s="28"/>
      <c r="K59" s="28" t="s">
        <v>37</v>
      </c>
      <c r="M59" s="28">
        <v>0.45</v>
      </c>
      <c r="N59" s="28">
        <v>0.1</v>
      </c>
      <c r="O59" s="28"/>
      <c r="P59" s="28">
        <f>+ROUND(PRODUCT(M59:N59),2)</f>
        <v>0.05</v>
      </c>
      <c r="Q59" s="28">
        <v>1</v>
      </c>
      <c r="R59" s="28" t="s">
        <v>67</v>
      </c>
      <c r="S59" s="28">
        <f>+ROUND(Q59*P59,2)</f>
        <v>0.05</v>
      </c>
    </row>
    <row r="60" spans="1:19" ht="15.75" x14ac:dyDescent="0.25">
      <c r="A60" s="28" t="s">
        <v>36</v>
      </c>
      <c r="C60" s="28">
        <v>6.01</v>
      </c>
      <c r="D60" s="28">
        <v>0.1</v>
      </c>
      <c r="E60" s="28"/>
      <c r="F60" s="28">
        <f>+ROUND(PRODUCT(C60:D60),2)</f>
        <v>0.6</v>
      </c>
      <c r="G60" s="28">
        <v>1</v>
      </c>
      <c r="H60" s="28" t="s">
        <v>67</v>
      </c>
      <c r="I60" s="28">
        <f>+ROUND(G60*F60,2)</f>
        <v>0.6</v>
      </c>
      <c r="K60" s="28" t="s">
        <v>176</v>
      </c>
      <c r="M60" s="28"/>
      <c r="N60" s="28"/>
      <c r="O60" s="28"/>
      <c r="P60" s="28"/>
      <c r="Q60" s="28"/>
      <c r="R60" s="28"/>
      <c r="S60" s="28"/>
    </row>
    <row r="61" spans="1:19" ht="15.75" x14ac:dyDescent="0.25">
      <c r="A61" s="28" t="s">
        <v>174</v>
      </c>
      <c r="C61" s="28"/>
      <c r="D61" s="28"/>
      <c r="E61" s="28"/>
      <c r="F61" s="28"/>
      <c r="G61" s="28"/>
      <c r="H61" s="28"/>
      <c r="I61" s="28"/>
      <c r="K61" s="28" t="s">
        <v>36</v>
      </c>
      <c r="M61" s="28">
        <v>0.8</v>
      </c>
      <c r="N61" s="28">
        <v>0.1</v>
      </c>
      <c r="O61" s="28"/>
      <c r="P61" s="28">
        <f>+ROUND(PRODUCT(M61:N61),2)</f>
        <v>0.08</v>
      </c>
      <c r="Q61" s="28">
        <v>1</v>
      </c>
      <c r="R61" s="28" t="s">
        <v>67</v>
      </c>
      <c r="S61" s="28">
        <f>+ROUND(Q61*P61,2)</f>
        <v>0.08</v>
      </c>
    </row>
    <row r="62" spans="1:19" ht="15.75" x14ac:dyDescent="0.25">
      <c r="A62" s="28" t="s">
        <v>36</v>
      </c>
      <c r="C62" s="28">
        <f>8.9+0.65</f>
        <v>9.5500000000000007</v>
      </c>
      <c r="D62" s="28">
        <v>0.1</v>
      </c>
      <c r="E62" s="28"/>
      <c r="F62" s="28">
        <f>+ROUND(PRODUCT(C62:D62),2)</f>
        <v>0.96</v>
      </c>
      <c r="G62" s="28">
        <v>1</v>
      </c>
      <c r="H62" s="28" t="s">
        <v>67</v>
      </c>
      <c r="I62" s="28">
        <f>+ROUND(G62*F62,2)</f>
        <v>0.96</v>
      </c>
      <c r="K62" s="28" t="s">
        <v>177</v>
      </c>
      <c r="M62" s="28"/>
      <c r="N62" s="28"/>
      <c r="O62" s="28"/>
      <c r="P62" s="28"/>
      <c r="Q62" s="28"/>
      <c r="R62" s="28"/>
      <c r="S62" s="28"/>
    </row>
    <row r="63" spans="1:19" ht="15.75" x14ac:dyDescent="0.25">
      <c r="A63" s="28" t="s">
        <v>37</v>
      </c>
      <c r="C63" s="28">
        <f>11.76+0.95</f>
        <v>12.709999999999999</v>
      </c>
      <c r="D63" s="28">
        <v>0.1</v>
      </c>
      <c r="E63" s="28"/>
      <c r="F63" s="28">
        <f>+ROUND(PRODUCT(C63:D63),2)</f>
        <v>1.27</v>
      </c>
      <c r="G63" s="28">
        <v>1</v>
      </c>
      <c r="H63" s="28" t="s">
        <v>67</v>
      </c>
      <c r="I63" s="28">
        <f>+ROUND(G63*F63,2)</f>
        <v>1.27</v>
      </c>
      <c r="K63" s="28" t="s">
        <v>36</v>
      </c>
      <c r="M63" s="28">
        <v>1.25</v>
      </c>
      <c r="N63" s="28">
        <v>0.1</v>
      </c>
      <c r="O63" s="28"/>
      <c r="P63" s="28">
        <f>+ROUND(PRODUCT(M63:N63),2)</f>
        <v>0.13</v>
      </c>
      <c r="Q63" s="28">
        <v>1</v>
      </c>
      <c r="R63" s="28" t="s">
        <v>67</v>
      </c>
      <c r="S63" s="28">
        <f>+ROUND(Q63*P63,2)</f>
        <v>0.13</v>
      </c>
    </row>
    <row r="64" spans="1:19" ht="15.75" x14ac:dyDescent="0.25">
      <c r="A64" s="28" t="s">
        <v>175</v>
      </c>
      <c r="C64" s="28"/>
      <c r="D64" s="28"/>
      <c r="E64" s="28"/>
      <c r="F64" s="28"/>
      <c r="G64" s="28"/>
      <c r="H64" s="28"/>
      <c r="I64" s="28"/>
      <c r="K64" s="28" t="s">
        <v>40</v>
      </c>
      <c r="M64" s="31">
        <v>0.15</v>
      </c>
      <c r="N64" s="28">
        <v>0.1</v>
      </c>
      <c r="O64" s="28"/>
      <c r="P64" s="28">
        <f>+ROUND(PRODUCT(M64:N64),2)</f>
        <v>0.02</v>
      </c>
      <c r="Q64" s="28">
        <v>1</v>
      </c>
      <c r="R64" s="28" t="s">
        <v>67</v>
      </c>
      <c r="S64" s="28">
        <f>+ROUND(Q64*P64,2)</f>
        <v>0.02</v>
      </c>
    </row>
    <row r="65" spans="1:19" ht="15.75" x14ac:dyDescent="0.25">
      <c r="A65" s="28" t="s">
        <v>36</v>
      </c>
      <c r="C65" s="28">
        <v>6.01</v>
      </c>
      <c r="D65" s="28">
        <v>0.1</v>
      </c>
      <c r="E65" s="28"/>
      <c r="F65" s="28">
        <f>+ROUND(PRODUCT(C65:D65),2)</f>
        <v>0.6</v>
      </c>
      <c r="G65" s="28">
        <v>1</v>
      </c>
      <c r="H65" s="28" t="s">
        <v>67</v>
      </c>
      <c r="I65" s="28">
        <f>+ROUND(G65*F65,2)</f>
        <v>0.6</v>
      </c>
      <c r="K65" s="79" t="s">
        <v>64</v>
      </c>
      <c r="L65" s="80"/>
      <c r="M65" s="80"/>
      <c r="N65" s="80"/>
      <c r="O65" s="80"/>
      <c r="P65" s="80"/>
      <c r="Q65" s="80"/>
      <c r="R65" s="81"/>
      <c r="S65" s="28">
        <f>+ROUND(SUM(S7:S64),2)</f>
        <v>15.95</v>
      </c>
    </row>
    <row r="66" spans="1:19" ht="15.75" x14ac:dyDescent="0.25">
      <c r="A66" s="28" t="s">
        <v>37</v>
      </c>
      <c r="C66" s="28">
        <v>0.25</v>
      </c>
      <c r="D66" s="28">
        <v>0.1</v>
      </c>
      <c r="E66" s="28"/>
      <c r="F66" s="28">
        <f>+ROUND(PRODUCT(C66:D66),2)</f>
        <v>0.03</v>
      </c>
      <c r="G66" s="28">
        <v>1</v>
      </c>
      <c r="H66" s="28" t="s">
        <v>67</v>
      </c>
      <c r="I66" s="28">
        <f>+ROUND(G66*F66,2)</f>
        <v>0.03</v>
      </c>
      <c r="K66" s="79" t="s">
        <v>18</v>
      </c>
      <c r="L66" s="80"/>
      <c r="M66" s="80"/>
      <c r="N66" s="80"/>
      <c r="O66" s="80"/>
      <c r="P66" s="80"/>
      <c r="Q66" s="80"/>
      <c r="R66" s="81"/>
      <c r="S66" s="29"/>
    </row>
    <row r="67" spans="1:19" ht="15.75" x14ac:dyDescent="0.25">
      <c r="A67" s="28" t="s">
        <v>103</v>
      </c>
      <c r="B67" s="28"/>
      <c r="C67" s="28"/>
      <c r="D67" s="28"/>
      <c r="E67" s="28"/>
      <c r="F67" s="28"/>
      <c r="G67" s="28"/>
      <c r="H67" s="28"/>
      <c r="I67" s="28"/>
      <c r="K67" s="79" t="s">
        <v>19</v>
      </c>
      <c r="L67" s="80"/>
      <c r="M67" s="80"/>
      <c r="N67" s="80"/>
      <c r="O67" s="80"/>
      <c r="P67" s="80"/>
      <c r="Q67" s="80"/>
      <c r="R67" s="81"/>
      <c r="S67" s="30">
        <f>ABS((S66/S65)-1)</f>
        <v>1</v>
      </c>
    </row>
    <row r="68" spans="1:19" ht="15.75" x14ac:dyDescent="0.25">
      <c r="A68" s="28" t="s">
        <v>36</v>
      </c>
      <c r="C68" s="28">
        <v>2.5</v>
      </c>
      <c r="D68" s="28">
        <v>0.1</v>
      </c>
      <c r="E68" s="28"/>
      <c r="F68" s="28">
        <f>+ROUND(PRODUCT(C68:D68),2)</f>
        <v>0.25</v>
      </c>
      <c r="G68" s="28">
        <v>1</v>
      </c>
      <c r="H68" s="28" t="s">
        <v>67</v>
      </c>
      <c r="I68" s="28">
        <f>+ROUND(G68*F68,2)</f>
        <v>0.25</v>
      </c>
    </row>
    <row r="69" spans="1:19" ht="15.75" x14ac:dyDescent="0.25">
      <c r="A69" s="28" t="s">
        <v>37</v>
      </c>
      <c r="C69" s="28">
        <v>2.5</v>
      </c>
      <c r="D69" s="28">
        <v>0.1</v>
      </c>
      <c r="E69" s="28"/>
      <c r="F69" s="28">
        <f>+ROUND(PRODUCT(C69:D69),2)</f>
        <v>0.25</v>
      </c>
      <c r="G69" s="28">
        <v>1</v>
      </c>
      <c r="H69" s="28" t="s">
        <v>67</v>
      </c>
      <c r="I69" s="28">
        <f>+ROUND(G69*F69,2)</f>
        <v>0.25</v>
      </c>
    </row>
    <row r="70" spans="1:19" ht="15.75" x14ac:dyDescent="0.25">
      <c r="A70" s="28" t="s">
        <v>104</v>
      </c>
      <c r="C70" s="28"/>
      <c r="D70" s="28"/>
      <c r="E70" s="28"/>
      <c r="F70" s="28"/>
      <c r="G70" s="28"/>
      <c r="H70" s="28"/>
      <c r="I70" s="28"/>
    </row>
    <row r="71" spans="1:19" ht="15.75" x14ac:dyDescent="0.25">
      <c r="A71" s="28" t="s">
        <v>36</v>
      </c>
      <c r="C71" s="28">
        <v>2.5</v>
      </c>
      <c r="D71" s="28">
        <v>0.1</v>
      </c>
      <c r="E71" s="28"/>
      <c r="F71" s="28">
        <f>+ROUND(PRODUCT(C71:D71),2)</f>
        <v>0.25</v>
      </c>
      <c r="G71" s="28">
        <v>1</v>
      </c>
      <c r="H71" s="28" t="s">
        <v>67</v>
      </c>
      <c r="I71" s="28">
        <f>+ROUND(G71*F71,2)</f>
        <v>0.25</v>
      </c>
    </row>
    <row r="72" spans="1:19" ht="15.75" x14ac:dyDescent="0.25">
      <c r="A72" s="28" t="s">
        <v>37</v>
      </c>
      <c r="C72" s="28">
        <v>2.5</v>
      </c>
      <c r="D72" s="28">
        <v>0.1</v>
      </c>
      <c r="E72" s="28"/>
      <c r="F72" s="28">
        <f>+ROUND(PRODUCT(C72:D72),2)</f>
        <v>0.25</v>
      </c>
      <c r="G72" s="28">
        <v>1</v>
      </c>
      <c r="H72" s="28" t="s">
        <v>67</v>
      </c>
      <c r="I72" s="28">
        <f>+ROUND(G72*F72,2)</f>
        <v>0.25</v>
      </c>
    </row>
    <row r="73" spans="1:19" ht="15.75" x14ac:dyDescent="0.25">
      <c r="A73" s="28" t="s">
        <v>45</v>
      </c>
      <c r="C73" s="28"/>
      <c r="D73" s="28"/>
      <c r="E73" s="28"/>
      <c r="F73" s="28"/>
      <c r="G73" s="28"/>
      <c r="H73" s="28"/>
      <c r="I73" s="28"/>
    </row>
    <row r="74" spans="1:19" ht="15.75" x14ac:dyDescent="0.25">
      <c r="A74" s="28" t="s">
        <v>36</v>
      </c>
      <c r="C74" s="28">
        <v>6.6</v>
      </c>
      <c r="D74" s="28">
        <v>0.1</v>
      </c>
      <c r="E74" s="28"/>
      <c r="F74" s="28">
        <f>+ROUND(PRODUCT(C74:D74),2)</f>
        <v>0.66</v>
      </c>
      <c r="G74" s="28">
        <v>1</v>
      </c>
      <c r="H74" s="28" t="s">
        <v>67</v>
      </c>
      <c r="I74" s="28">
        <f>+ROUND(G74*F74,2)</f>
        <v>0.66</v>
      </c>
    </row>
    <row r="75" spans="1:19" ht="15.75" x14ac:dyDescent="0.25">
      <c r="A75" s="28" t="s">
        <v>37</v>
      </c>
      <c r="C75" s="28">
        <v>0.45</v>
      </c>
      <c r="D75" s="28">
        <v>0.1</v>
      </c>
      <c r="E75" s="28"/>
      <c r="F75" s="28">
        <f>+ROUND(PRODUCT(C75:D75),2)</f>
        <v>0.05</v>
      </c>
      <c r="G75" s="28">
        <v>1</v>
      </c>
      <c r="H75" s="28" t="s">
        <v>67</v>
      </c>
      <c r="I75" s="28">
        <f>+ROUND(G75*F75,2)</f>
        <v>0.05</v>
      </c>
    </row>
    <row r="76" spans="1:19" ht="15.75" x14ac:dyDescent="0.25">
      <c r="A76" s="28" t="s">
        <v>176</v>
      </c>
      <c r="C76" s="28"/>
      <c r="D76" s="28"/>
      <c r="E76" s="28"/>
      <c r="F76" s="28"/>
      <c r="G76" s="28"/>
      <c r="H76" s="28"/>
      <c r="I76" s="28"/>
    </row>
    <row r="77" spans="1:19" ht="15.75" x14ac:dyDescent="0.25">
      <c r="A77" s="28" t="s">
        <v>36</v>
      </c>
      <c r="C77" s="28">
        <v>0.95</v>
      </c>
      <c r="D77" s="28">
        <v>0.1</v>
      </c>
      <c r="E77" s="28"/>
      <c r="F77" s="28">
        <f>+ROUND(PRODUCT(C77:D77),2)</f>
        <v>0.1</v>
      </c>
      <c r="G77" s="28">
        <v>1</v>
      </c>
      <c r="H77" s="28" t="s">
        <v>67</v>
      </c>
      <c r="I77" s="28">
        <f>+ROUND(G77*F77,2)</f>
        <v>0.1</v>
      </c>
    </row>
    <row r="78" spans="1:19" ht="15.75" x14ac:dyDescent="0.25">
      <c r="A78" s="28" t="s">
        <v>177</v>
      </c>
      <c r="C78" s="28"/>
      <c r="D78" s="28"/>
      <c r="E78" s="28"/>
      <c r="F78" s="28"/>
      <c r="G78" s="28"/>
      <c r="H78" s="28"/>
      <c r="I78" s="28"/>
    </row>
    <row r="79" spans="1:19" ht="15.75" x14ac:dyDescent="0.25">
      <c r="A79" s="28" t="s">
        <v>36</v>
      </c>
      <c r="C79" s="28">
        <v>6.8</v>
      </c>
      <c r="D79" s="28">
        <v>0.1</v>
      </c>
      <c r="E79" s="28"/>
      <c r="F79" s="28">
        <f>+ROUND(PRODUCT(C79:D79),2)</f>
        <v>0.68</v>
      </c>
      <c r="G79" s="28">
        <v>1</v>
      </c>
      <c r="H79" s="28" t="s">
        <v>67</v>
      </c>
      <c r="I79" s="28">
        <f>+ROUND(G79*F79,2)</f>
        <v>0.68</v>
      </c>
    </row>
    <row r="80" spans="1:19" ht="15.75" x14ac:dyDescent="0.25">
      <c r="A80" s="28" t="s">
        <v>37</v>
      </c>
      <c r="C80" s="28">
        <v>6.8</v>
      </c>
      <c r="D80" s="28">
        <v>0.1</v>
      </c>
      <c r="E80" s="28"/>
      <c r="F80" s="28">
        <f>+ROUND(PRODUCT(C80:D80),2)</f>
        <v>0.68</v>
      </c>
      <c r="G80" s="28">
        <v>1</v>
      </c>
      <c r="H80" s="28" t="s">
        <v>67</v>
      </c>
      <c r="I80" s="28">
        <f>+ROUND(G80*F80,2)</f>
        <v>0.68</v>
      </c>
    </row>
    <row r="81" spans="1:9" ht="15.75" x14ac:dyDescent="0.25">
      <c r="A81" s="28" t="s">
        <v>38</v>
      </c>
      <c r="C81" s="28">
        <v>0.95</v>
      </c>
      <c r="D81" s="28">
        <v>0.1</v>
      </c>
      <c r="E81" s="28"/>
      <c r="F81" s="28">
        <f>+ROUND(PRODUCT(C81:D81),2)</f>
        <v>0.1</v>
      </c>
      <c r="G81" s="28">
        <v>1</v>
      </c>
      <c r="H81" s="28" t="s">
        <v>67</v>
      </c>
      <c r="I81" s="28">
        <f>+ROUND(G81*F81,2)</f>
        <v>0.1</v>
      </c>
    </row>
    <row r="82" spans="1:9" ht="15.75" x14ac:dyDescent="0.25">
      <c r="A82" s="28" t="s">
        <v>179</v>
      </c>
      <c r="C82" s="28"/>
      <c r="D82" s="28"/>
      <c r="E82" s="28"/>
      <c r="F82" s="28"/>
      <c r="G82" s="28"/>
      <c r="H82" s="28"/>
      <c r="I82" s="28"/>
    </row>
    <row r="83" spans="1:9" ht="15.75" x14ac:dyDescent="0.25">
      <c r="A83" s="28" t="s">
        <v>36</v>
      </c>
      <c r="C83" s="28">
        <v>6.65</v>
      </c>
      <c r="D83" s="28">
        <v>0.1</v>
      </c>
      <c r="E83" s="28"/>
      <c r="F83" s="28">
        <f>+ROUND(PRODUCT(C83:D83),2)</f>
        <v>0.67</v>
      </c>
      <c r="G83" s="28">
        <v>1</v>
      </c>
      <c r="H83" s="28" t="s">
        <v>67</v>
      </c>
      <c r="I83" s="28">
        <f>+ROUND(G83*F83,2)</f>
        <v>0.67</v>
      </c>
    </row>
    <row r="84" spans="1:9" ht="15.75" x14ac:dyDescent="0.25">
      <c r="A84" s="28" t="s">
        <v>37</v>
      </c>
      <c r="C84" s="28">
        <v>0.35</v>
      </c>
      <c r="D84" s="28">
        <v>0.1</v>
      </c>
      <c r="E84" s="28"/>
      <c r="F84" s="28">
        <f>+ROUND(PRODUCT(C84:D84),2)</f>
        <v>0.04</v>
      </c>
      <c r="G84" s="28">
        <v>1</v>
      </c>
      <c r="H84" s="28" t="s">
        <v>67</v>
      </c>
      <c r="I84" s="28">
        <f>+ROUND(G84*F84,2)</f>
        <v>0.04</v>
      </c>
    </row>
    <row r="85" spans="1:9" ht="15.75" x14ac:dyDescent="0.25">
      <c r="A85" s="79" t="s">
        <v>64</v>
      </c>
      <c r="B85" s="80"/>
      <c r="C85" s="80"/>
      <c r="D85" s="80"/>
      <c r="E85" s="80"/>
      <c r="F85" s="80"/>
      <c r="G85" s="80"/>
      <c r="H85" s="81"/>
      <c r="I85" s="28">
        <f>+ROUND(SUM(I7:I84),2)</f>
        <v>24.05</v>
      </c>
    </row>
    <row r="86" spans="1:9" ht="15.75" x14ac:dyDescent="0.25">
      <c r="A86" s="79" t="s">
        <v>18</v>
      </c>
      <c r="B86" s="80"/>
      <c r="C86" s="80"/>
      <c r="D86" s="80"/>
      <c r="E86" s="80"/>
      <c r="F86" s="80"/>
      <c r="G86" s="80"/>
      <c r="H86" s="81"/>
      <c r="I86" s="29"/>
    </row>
    <row r="87" spans="1:9" ht="15.75" x14ac:dyDescent="0.25">
      <c r="A87" s="79" t="s">
        <v>19</v>
      </c>
      <c r="B87" s="80"/>
      <c r="C87" s="80"/>
      <c r="D87" s="80"/>
      <c r="E87" s="80"/>
      <c r="F87" s="80"/>
      <c r="G87" s="80"/>
      <c r="H87" s="81"/>
      <c r="I87" s="30">
        <f>ABS((I86/I85)-1)</f>
        <v>1</v>
      </c>
    </row>
  </sheetData>
  <mergeCells count="24">
    <mergeCell ref="A1:I1"/>
    <mergeCell ref="A2:I2"/>
    <mergeCell ref="A4:A5"/>
    <mergeCell ref="F4:F5"/>
    <mergeCell ref="G4:G5"/>
    <mergeCell ref="H4:H5"/>
    <mergeCell ref="I4:I5"/>
    <mergeCell ref="A6:I6"/>
    <mergeCell ref="A49:I49"/>
    <mergeCell ref="A85:H85"/>
    <mergeCell ref="A86:H86"/>
    <mergeCell ref="A87:H87"/>
    <mergeCell ref="K1:S1"/>
    <mergeCell ref="K2:S2"/>
    <mergeCell ref="K4:K5"/>
    <mergeCell ref="P4:P5"/>
    <mergeCell ref="Q4:Q5"/>
    <mergeCell ref="K67:R67"/>
    <mergeCell ref="R4:R5"/>
    <mergeCell ref="S4:S5"/>
    <mergeCell ref="K6:S6"/>
    <mergeCell ref="K48:S48"/>
    <mergeCell ref="K65:R65"/>
    <mergeCell ref="K66:R6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4FCA2-3E55-4463-862B-FA3331CB7111}">
  <dimension ref="A1:I18"/>
  <sheetViews>
    <sheetView workbookViewId="0">
      <selection activeCell="M11" sqref="M11"/>
    </sheetView>
  </sheetViews>
  <sheetFormatPr baseColWidth="10" defaultColWidth="10.88671875" defaultRowHeight="15" x14ac:dyDescent="0.25"/>
  <cols>
    <col min="1" max="1" width="12.77734375" style="24" customWidth="1"/>
    <col min="2" max="16384" width="10.88671875" style="24"/>
  </cols>
  <sheetData>
    <row r="1" spans="1:9" ht="15.75" x14ac:dyDescent="0.25">
      <c r="A1" s="65"/>
      <c r="B1" s="66"/>
      <c r="C1" s="66"/>
      <c r="D1" s="66"/>
      <c r="E1" s="66"/>
      <c r="F1" s="66"/>
      <c r="G1" s="66"/>
      <c r="H1" s="66"/>
      <c r="I1" s="67"/>
    </row>
    <row r="2" spans="1:9" ht="16.5" thickBot="1" x14ac:dyDescent="0.3">
      <c r="A2" s="68" t="s">
        <v>191</v>
      </c>
      <c r="B2" s="69"/>
      <c r="C2" s="69"/>
      <c r="D2" s="69"/>
      <c r="E2" s="69"/>
      <c r="F2" s="69"/>
      <c r="G2" s="69"/>
      <c r="H2" s="69"/>
      <c r="I2" s="70"/>
    </row>
    <row r="3" spans="1:9" ht="15.75" x14ac:dyDescent="0.25">
      <c r="A3" s="25"/>
      <c r="B3" s="25"/>
      <c r="C3" s="25"/>
      <c r="D3" s="25"/>
      <c r="E3" s="25"/>
      <c r="F3" s="25"/>
      <c r="G3" s="25"/>
      <c r="H3" s="25"/>
      <c r="I3" s="25"/>
    </row>
    <row r="4" spans="1:9" x14ac:dyDescent="0.25">
      <c r="A4" s="71" t="s">
        <v>0</v>
      </c>
      <c r="B4" s="26" t="s">
        <v>1</v>
      </c>
      <c r="C4" s="26"/>
      <c r="D4" s="26"/>
      <c r="E4" s="26"/>
      <c r="F4" s="71" t="s">
        <v>2</v>
      </c>
      <c r="G4" s="71" t="s">
        <v>3</v>
      </c>
      <c r="H4" s="71" t="s">
        <v>4</v>
      </c>
      <c r="I4" s="71" t="s">
        <v>5</v>
      </c>
    </row>
    <row r="5" spans="1:9" ht="25.5" x14ac:dyDescent="0.25">
      <c r="A5" s="71"/>
      <c r="B5" s="27" t="s">
        <v>6</v>
      </c>
      <c r="C5" s="27" t="s">
        <v>7</v>
      </c>
      <c r="D5" s="27" t="s">
        <v>8</v>
      </c>
      <c r="E5" s="27" t="s">
        <v>9</v>
      </c>
      <c r="F5" s="71"/>
      <c r="G5" s="71"/>
      <c r="H5" s="71"/>
      <c r="I5" s="71"/>
    </row>
    <row r="6" spans="1:9" x14ac:dyDescent="0.25">
      <c r="A6" s="72"/>
      <c r="B6" s="73"/>
      <c r="C6" s="73"/>
      <c r="D6" s="73"/>
      <c r="E6" s="73"/>
      <c r="F6" s="73"/>
      <c r="G6" s="73"/>
      <c r="H6" s="73"/>
      <c r="I6" s="74"/>
    </row>
    <row r="7" spans="1:9" ht="15.75" x14ac:dyDescent="0.25">
      <c r="A7" s="28" t="s">
        <v>170</v>
      </c>
      <c r="B7" s="28"/>
      <c r="C7" s="28"/>
      <c r="D7" s="28"/>
      <c r="E7" s="28"/>
      <c r="F7" s="28"/>
      <c r="G7" s="28"/>
      <c r="H7" s="25"/>
      <c r="I7" s="28"/>
    </row>
    <row r="8" spans="1:9" ht="15.75" x14ac:dyDescent="0.25">
      <c r="A8" s="33" t="s">
        <v>36</v>
      </c>
      <c r="B8" s="34"/>
      <c r="C8" s="33">
        <v>6.24</v>
      </c>
      <c r="D8" s="33">
        <v>3.14</v>
      </c>
      <c r="E8" s="33"/>
      <c r="F8" s="33">
        <f>+ROUND(PRODUCT(C8:D8),2)</f>
        <v>19.59</v>
      </c>
      <c r="G8" s="33">
        <v>2</v>
      </c>
      <c r="H8" s="33" t="s">
        <v>67</v>
      </c>
      <c r="I8" s="33">
        <f>+ROUND(G8*F8,2)</f>
        <v>39.18</v>
      </c>
    </row>
    <row r="9" spans="1:9" ht="15.75" x14ac:dyDescent="0.25">
      <c r="A9" s="28" t="s">
        <v>171</v>
      </c>
      <c r="C9" s="28"/>
      <c r="D9" s="28"/>
      <c r="E9" s="28"/>
      <c r="F9" s="28"/>
      <c r="G9" s="28"/>
      <c r="H9" s="28"/>
      <c r="I9" s="28"/>
    </row>
    <row r="10" spans="1:9" ht="15.75" x14ac:dyDescent="0.25">
      <c r="A10" s="33" t="s">
        <v>36</v>
      </c>
      <c r="B10" s="34"/>
      <c r="C10" s="33">
        <v>5.0999999999999996</v>
      </c>
      <c r="D10" s="33">
        <v>3.14</v>
      </c>
      <c r="E10" s="33"/>
      <c r="F10" s="33">
        <f>+ROUND(PRODUCT(C10:D10),2)</f>
        <v>16.010000000000002</v>
      </c>
      <c r="G10" s="33">
        <v>2</v>
      </c>
      <c r="H10" s="33" t="s">
        <v>67</v>
      </c>
      <c r="I10" s="33">
        <f>+ROUND(G10*F10,2)</f>
        <v>32.020000000000003</v>
      </c>
    </row>
    <row r="11" spans="1:9" ht="15.75" x14ac:dyDescent="0.25">
      <c r="A11" s="28" t="s">
        <v>103</v>
      </c>
      <c r="B11" s="28"/>
      <c r="C11" s="28"/>
      <c r="D11" s="28"/>
      <c r="E11" s="28"/>
      <c r="F11" s="28"/>
      <c r="G11" s="28"/>
      <c r="H11" s="28"/>
      <c r="I11" s="28"/>
    </row>
    <row r="12" spans="1:9" ht="15.75" x14ac:dyDescent="0.25">
      <c r="A12" s="33" t="s">
        <v>36</v>
      </c>
      <c r="B12" s="34"/>
      <c r="C12" s="33">
        <v>2.65</v>
      </c>
      <c r="D12" s="33">
        <v>3.14</v>
      </c>
      <c r="E12" s="33"/>
      <c r="F12" s="33">
        <f>+ROUND(PRODUCT(C12:D12),2)</f>
        <v>8.32</v>
      </c>
      <c r="G12" s="33">
        <v>2</v>
      </c>
      <c r="H12" s="33" t="s">
        <v>67</v>
      </c>
      <c r="I12" s="33">
        <f>+ROUND(G12*F12,2)</f>
        <v>16.64</v>
      </c>
    </row>
    <row r="13" spans="1:9" ht="15.75" x14ac:dyDescent="0.25">
      <c r="A13" s="28" t="s">
        <v>37</v>
      </c>
      <c r="C13" s="28">
        <v>2.5</v>
      </c>
      <c r="D13" s="28">
        <v>3.14</v>
      </c>
      <c r="E13" s="28"/>
      <c r="F13" s="28">
        <f>+ROUND(PRODUCT(C13:D13),2)</f>
        <v>7.85</v>
      </c>
      <c r="G13" s="28">
        <v>2</v>
      </c>
      <c r="H13" s="28" t="s">
        <v>67</v>
      </c>
      <c r="I13" s="28">
        <f>+ROUND(G13*F13,2)</f>
        <v>15.7</v>
      </c>
    </row>
    <row r="14" spans="1:9" ht="15.75" x14ac:dyDescent="0.25">
      <c r="A14" s="28" t="s">
        <v>104</v>
      </c>
      <c r="C14" s="28"/>
      <c r="D14" s="28"/>
      <c r="E14" s="28"/>
      <c r="F14" s="28"/>
      <c r="G14" s="28"/>
      <c r="H14" s="28"/>
      <c r="I14" s="28"/>
    </row>
    <row r="15" spans="1:9" ht="15.75" x14ac:dyDescent="0.25">
      <c r="A15" s="33" t="s">
        <v>36</v>
      </c>
      <c r="B15" s="34"/>
      <c r="C15" s="33">
        <v>2.65</v>
      </c>
      <c r="D15" s="33">
        <v>3.14</v>
      </c>
      <c r="E15" s="33"/>
      <c r="F15" s="33">
        <f>+ROUND(PRODUCT(C15:D15),2)</f>
        <v>8.32</v>
      </c>
      <c r="G15" s="33">
        <v>2</v>
      </c>
      <c r="H15" s="33" t="s">
        <v>67</v>
      </c>
      <c r="I15" s="33">
        <f>+ROUND(G15*F15,2)</f>
        <v>16.64</v>
      </c>
    </row>
    <row r="16" spans="1:9" ht="15.75" x14ac:dyDescent="0.25">
      <c r="A16" s="79" t="s">
        <v>64</v>
      </c>
      <c r="B16" s="80"/>
      <c r="C16" s="80"/>
      <c r="D16" s="80"/>
      <c r="E16" s="80"/>
      <c r="F16" s="80"/>
      <c r="G16" s="80"/>
      <c r="H16" s="81"/>
      <c r="I16" s="28">
        <f>+ROUND(SUM(I7:I15),2)</f>
        <v>120.18</v>
      </c>
    </row>
    <row r="17" spans="1:9" ht="15.75" x14ac:dyDescent="0.25">
      <c r="A17" s="79" t="s">
        <v>18</v>
      </c>
      <c r="B17" s="80"/>
      <c r="C17" s="80"/>
      <c r="D17" s="80"/>
      <c r="E17" s="80"/>
      <c r="F17" s="80"/>
      <c r="G17" s="80"/>
      <c r="H17" s="81"/>
      <c r="I17" s="29"/>
    </row>
    <row r="18" spans="1:9" ht="15.75" x14ac:dyDescent="0.25">
      <c r="A18" s="79" t="s">
        <v>19</v>
      </c>
      <c r="B18" s="80"/>
      <c r="C18" s="80"/>
      <c r="D18" s="80"/>
      <c r="E18" s="80"/>
      <c r="F18" s="80"/>
      <c r="G18" s="80"/>
      <c r="H18" s="81"/>
      <c r="I18" s="30">
        <f>ABS((I17/I16)-1)</f>
        <v>1</v>
      </c>
    </row>
  </sheetData>
  <mergeCells count="11">
    <mergeCell ref="A6:I6"/>
    <mergeCell ref="A16:H16"/>
    <mergeCell ref="A17:H17"/>
    <mergeCell ref="A18:H18"/>
    <mergeCell ref="A1:I1"/>
    <mergeCell ref="A2:I2"/>
    <mergeCell ref="A4:A5"/>
    <mergeCell ref="F4:F5"/>
    <mergeCell ref="G4:G5"/>
    <mergeCell ref="H4:H5"/>
    <mergeCell ref="I4:I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6C6EB-14A6-426F-B05C-FF5574B755EA}">
  <dimension ref="A1:C17"/>
  <sheetViews>
    <sheetView workbookViewId="0">
      <selection sqref="A1:C10"/>
    </sheetView>
  </sheetViews>
  <sheetFormatPr baseColWidth="10" defaultColWidth="10.88671875" defaultRowHeight="15" x14ac:dyDescent="0.25"/>
  <cols>
    <col min="1" max="1" width="48.77734375" style="24" customWidth="1"/>
    <col min="2" max="16384" width="10.88671875" style="24"/>
  </cols>
  <sheetData>
    <row r="1" spans="1:3" ht="15.75" x14ac:dyDescent="0.25">
      <c r="A1" s="110"/>
      <c r="B1" s="111"/>
      <c r="C1" s="112"/>
    </row>
    <row r="2" spans="1:3" ht="16.5" thickBot="1" x14ac:dyDescent="0.3">
      <c r="A2" s="113" t="s">
        <v>210</v>
      </c>
      <c r="B2" s="114"/>
      <c r="C2" s="115"/>
    </row>
    <row r="3" spans="1:3" ht="15.75" thickBot="1" x14ac:dyDescent="0.3">
      <c r="A3" s="35" t="s">
        <v>205</v>
      </c>
      <c r="B3" s="35" t="s">
        <v>204</v>
      </c>
      <c r="C3" s="35" t="s">
        <v>203</v>
      </c>
    </row>
    <row r="4" spans="1:3" ht="15.75" thickBot="1" x14ac:dyDescent="0.3">
      <c r="A4" s="116"/>
      <c r="B4" s="117"/>
      <c r="C4" s="118"/>
    </row>
    <row r="5" spans="1:3" ht="15" customHeight="1" x14ac:dyDescent="0.25">
      <c r="A5" s="100" t="s">
        <v>209</v>
      </c>
      <c r="B5" s="120" t="s">
        <v>192</v>
      </c>
      <c r="C5" s="104">
        <v>5</v>
      </c>
    </row>
    <row r="6" spans="1:3" ht="42.6" customHeight="1" thickBot="1" x14ac:dyDescent="0.3">
      <c r="A6" s="101"/>
      <c r="B6" s="121"/>
      <c r="C6" s="105"/>
    </row>
    <row r="7" spans="1:3" ht="27.6" customHeight="1" x14ac:dyDescent="0.25">
      <c r="A7" s="100" t="s">
        <v>208</v>
      </c>
      <c r="B7" s="102" t="s">
        <v>192</v>
      </c>
      <c r="C7" s="104">
        <v>3</v>
      </c>
    </row>
    <row r="8" spans="1:3" ht="15.75" thickBot="1" x14ac:dyDescent="0.3">
      <c r="A8" s="101"/>
      <c r="B8" s="103"/>
      <c r="C8" s="105"/>
    </row>
    <row r="9" spans="1:3" ht="41.45" customHeight="1" x14ac:dyDescent="0.25">
      <c r="A9" s="100" t="s">
        <v>207</v>
      </c>
      <c r="B9" s="102" t="s">
        <v>192</v>
      </c>
      <c r="C9" s="104">
        <v>1</v>
      </c>
    </row>
    <row r="10" spans="1:3" ht="15.75" thickBot="1" x14ac:dyDescent="0.3">
      <c r="A10" s="101"/>
      <c r="B10" s="103"/>
      <c r="C10" s="105"/>
    </row>
    <row r="13" spans="1:3" ht="14.45" customHeight="1" x14ac:dyDescent="0.25"/>
    <row r="15" spans="1:3" ht="14.45" customHeight="1" x14ac:dyDescent="0.25"/>
    <row r="17" s="24" customFormat="1" ht="14.45" customHeight="1" x14ac:dyDescent="0.25"/>
  </sheetData>
  <mergeCells count="12">
    <mergeCell ref="A1:C1"/>
    <mergeCell ref="A2:C2"/>
    <mergeCell ref="A4:C4"/>
    <mergeCell ref="A5:A6"/>
    <mergeCell ref="B5:B6"/>
    <mergeCell ref="C5:C6"/>
    <mergeCell ref="A7:A8"/>
    <mergeCell ref="B7:B8"/>
    <mergeCell ref="C7:C8"/>
    <mergeCell ref="A9:A10"/>
    <mergeCell ref="B9:B10"/>
    <mergeCell ref="C9:C1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59874-95B7-4566-B4DA-4E6A486793D7}">
  <dimension ref="A1:C23"/>
  <sheetViews>
    <sheetView workbookViewId="0">
      <selection activeCell="D9" sqref="D9"/>
    </sheetView>
  </sheetViews>
  <sheetFormatPr baseColWidth="10" defaultColWidth="10.88671875" defaultRowHeight="15" x14ac:dyDescent="0.25"/>
  <cols>
    <col min="1" max="1" width="60.77734375" style="24" customWidth="1"/>
    <col min="2" max="16384" width="10.88671875" style="24"/>
  </cols>
  <sheetData>
    <row r="1" spans="1:3" ht="15.75" x14ac:dyDescent="0.25">
      <c r="A1" s="110"/>
      <c r="B1" s="111"/>
      <c r="C1" s="112"/>
    </row>
    <row r="2" spans="1:3" ht="16.5" thickBot="1" x14ac:dyDescent="0.3">
      <c r="A2" s="113" t="s">
        <v>206</v>
      </c>
      <c r="B2" s="114"/>
      <c r="C2" s="115"/>
    </row>
    <row r="3" spans="1:3" ht="15.75" thickBot="1" x14ac:dyDescent="0.3">
      <c r="A3" s="35" t="s">
        <v>205</v>
      </c>
      <c r="B3" s="35" t="s">
        <v>204</v>
      </c>
      <c r="C3" s="35" t="s">
        <v>203</v>
      </c>
    </row>
    <row r="4" spans="1:3" ht="15.75" thickBot="1" x14ac:dyDescent="0.3">
      <c r="A4" s="116"/>
      <c r="B4" s="117"/>
      <c r="C4" s="118"/>
    </row>
    <row r="5" spans="1:3" x14ac:dyDescent="0.25">
      <c r="A5" s="126" t="s">
        <v>202</v>
      </c>
      <c r="B5" s="124" t="s">
        <v>192</v>
      </c>
      <c r="C5" s="124">
        <v>7</v>
      </c>
    </row>
    <row r="6" spans="1:3" ht="15.75" thickBot="1" x14ac:dyDescent="0.3">
      <c r="A6" s="127"/>
      <c r="B6" s="125"/>
      <c r="C6" s="125"/>
    </row>
    <row r="7" spans="1:3" x14ac:dyDescent="0.25">
      <c r="A7" s="122" t="s">
        <v>201</v>
      </c>
      <c r="B7" s="124" t="s">
        <v>192</v>
      </c>
      <c r="C7" s="124">
        <v>6</v>
      </c>
    </row>
    <row r="8" spans="1:3" ht="15.75" thickBot="1" x14ac:dyDescent="0.3">
      <c r="A8" s="123"/>
      <c r="B8" s="125"/>
      <c r="C8" s="125"/>
    </row>
    <row r="9" spans="1:3" x14ac:dyDescent="0.25">
      <c r="A9" s="122" t="s">
        <v>200</v>
      </c>
      <c r="B9" s="124" t="s">
        <v>192</v>
      </c>
      <c r="C9" s="124">
        <v>2</v>
      </c>
    </row>
    <row r="10" spans="1:3" ht="15.75" thickBot="1" x14ac:dyDescent="0.3">
      <c r="A10" s="123"/>
      <c r="B10" s="125"/>
      <c r="C10" s="125"/>
    </row>
    <row r="11" spans="1:3" x14ac:dyDescent="0.25">
      <c r="A11" s="122" t="s">
        <v>199</v>
      </c>
      <c r="B11" s="124" t="s">
        <v>192</v>
      </c>
      <c r="C11" s="124">
        <v>2</v>
      </c>
    </row>
    <row r="12" spans="1:3" ht="15.75" thickBot="1" x14ac:dyDescent="0.3">
      <c r="A12" s="123"/>
      <c r="B12" s="125"/>
      <c r="C12" s="125"/>
    </row>
    <row r="13" spans="1:3" ht="14.45" customHeight="1" x14ac:dyDescent="0.25">
      <c r="A13" s="122" t="s">
        <v>198</v>
      </c>
      <c r="B13" s="124" t="s">
        <v>192</v>
      </c>
      <c r="C13" s="124">
        <v>2</v>
      </c>
    </row>
    <row r="14" spans="1:3" ht="15.75" thickBot="1" x14ac:dyDescent="0.3">
      <c r="A14" s="123"/>
      <c r="B14" s="125"/>
      <c r="C14" s="125"/>
    </row>
    <row r="15" spans="1:3" ht="14.45" customHeight="1" x14ac:dyDescent="0.25">
      <c r="A15" s="122" t="s">
        <v>197</v>
      </c>
      <c r="B15" s="124" t="s">
        <v>192</v>
      </c>
      <c r="C15" s="124">
        <v>2</v>
      </c>
    </row>
    <row r="16" spans="1:3" ht="15.75" thickBot="1" x14ac:dyDescent="0.3">
      <c r="A16" s="123"/>
      <c r="B16" s="125"/>
      <c r="C16" s="125"/>
    </row>
    <row r="17" spans="1:3" x14ac:dyDescent="0.25">
      <c r="A17" s="122" t="s">
        <v>196</v>
      </c>
      <c r="B17" s="124" t="s">
        <v>192</v>
      </c>
      <c r="C17" s="124">
        <v>2</v>
      </c>
    </row>
    <row r="18" spans="1:3" ht="15.75" thickBot="1" x14ac:dyDescent="0.3">
      <c r="A18" s="123"/>
      <c r="B18" s="125"/>
      <c r="C18" s="125"/>
    </row>
    <row r="19" spans="1:3" ht="16.5" thickBot="1" x14ac:dyDescent="0.3">
      <c r="A19" s="128" t="s">
        <v>195</v>
      </c>
      <c r="B19" s="129"/>
      <c r="C19" s="130"/>
    </row>
    <row r="20" spans="1:3" ht="15" customHeight="1" x14ac:dyDescent="0.25">
      <c r="A20" s="122" t="s">
        <v>194</v>
      </c>
      <c r="B20" s="124" t="s">
        <v>192</v>
      </c>
      <c r="C20" s="124">
        <v>6</v>
      </c>
    </row>
    <row r="21" spans="1:3" ht="15.75" thickBot="1" x14ac:dyDescent="0.3">
      <c r="A21" s="123"/>
      <c r="B21" s="125"/>
      <c r="C21" s="125"/>
    </row>
    <row r="22" spans="1:3" x14ac:dyDescent="0.25">
      <c r="A22" s="122" t="s">
        <v>193</v>
      </c>
      <c r="B22" s="124" t="s">
        <v>192</v>
      </c>
      <c r="C22" s="124">
        <v>2</v>
      </c>
    </row>
    <row r="23" spans="1:3" ht="15.75" thickBot="1" x14ac:dyDescent="0.3">
      <c r="A23" s="123"/>
      <c r="B23" s="125"/>
      <c r="C23" s="125"/>
    </row>
  </sheetData>
  <mergeCells count="31">
    <mergeCell ref="C7:C8"/>
    <mergeCell ref="A22:A23"/>
    <mergeCell ref="B22:B23"/>
    <mergeCell ref="C22:C23"/>
    <mergeCell ref="A15:A16"/>
    <mergeCell ref="B15:B16"/>
    <mergeCell ref="C15:C16"/>
    <mergeCell ref="A17:A18"/>
    <mergeCell ref="B17:B18"/>
    <mergeCell ref="C17:C18"/>
    <mergeCell ref="A19:C19"/>
    <mergeCell ref="A13:A14"/>
    <mergeCell ref="B13:B14"/>
    <mergeCell ref="C13:C14"/>
    <mergeCell ref="A7:A8"/>
    <mergeCell ref="A1:C1"/>
    <mergeCell ref="A2:C2"/>
    <mergeCell ref="A9:A10"/>
    <mergeCell ref="B9:B10"/>
    <mergeCell ref="A20:A21"/>
    <mergeCell ref="B20:B21"/>
    <mergeCell ref="C20:C21"/>
    <mergeCell ref="A11:A12"/>
    <mergeCell ref="B11:B12"/>
    <mergeCell ref="C11:C12"/>
    <mergeCell ref="A4:C4"/>
    <mergeCell ref="A5:A6"/>
    <mergeCell ref="B5:B6"/>
    <mergeCell ref="C5:C6"/>
    <mergeCell ref="C9:C10"/>
    <mergeCell ref="B7:B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3</vt:i4>
      </vt:variant>
    </vt:vector>
  </HeadingPairs>
  <TitlesOfParts>
    <vt:vector size="27" baseType="lpstr">
      <vt:lpstr>VILLA DE LEYVA</vt:lpstr>
      <vt:lpstr>2.5.1</vt:lpstr>
      <vt:lpstr>2.5.2</vt:lpstr>
      <vt:lpstr>2.5.3</vt:lpstr>
      <vt:lpstr>2.5.5</vt:lpstr>
      <vt:lpstr>2.5.6</vt:lpstr>
      <vt:lpstr>2.5.7</vt:lpstr>
      <vt:lpstr>2.5.10</vt:lpstr>
      <vt:lpstr>2.5.11</vt:lpstr>
      <vt:lpstr>2.5.12</vt:lpstr>
      <vt:lpstr>2.5.13</vt:lpstr>
      <vt:lpstr>2.5.14</vt:lpstr>
      <vt:lpstr>CONCRETO AULAS</vt:lpstr>
      <vt:lpstr>ACERO AULAS</vt:lpstr>
      <vt:lpstr>MAMPOSTERIA</vt:lpstr>
      <vt:lpstr>PAÑETE EXT</vt:lpstr>
      <vt:lpstr>PAÑETE INT</vt:lpstr>
      <vt:lpstr>CIELO RASO</vt:lpstr>
      <vt:lpstr>CERRADURAS</vt:lpstr>
      <vt:lpstr>INST.PISO</vt:lpstr>
      <vt:lpstr>GUARDA ESCOBA</vt:lpstr>
      <vt:lpstr>ENCHAPES BAÑO</vt:lpstr>
      <vt:lpstr>CARP. MAD.</vt:lpstr>
      <vt:lpstr>APA. SAN</vt:lpstr>
      <vt:lpstr>'VILLA DE LEYVA'!_Hlk208391965</vt:lpstr>
      <vt:lpstr>'VILLA DE LEYVA'!Área_de_impresión</vt:lpstr>
      <vt:lpstr>'VILLA DE LEYVA'!Títulos_a_imprimir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Manuel Guayacan Toca</dc:creator>
  <cp:lastModifiedBy>PERSONAL</cp:lastModifiedBy>
  <dcterms:created xsi:type="dcterms:W3CDTF">2026-02-04T15:11:56Z</dcterms:created>
  <dcterms:modified xsi:type="dcterms:W3CDTF">2026-02-18T19:07:56Z</dcterms:modified>
</cp:coreProperties>
</file>